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42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0"/>
  <c r="B2" i="174"/>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G26"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H4" i="4" l="1"/>
  <c r="B2655" i="106" s="1"/>
  <c r="D2655" i="106" s="1"/>
  <c r="I173" i="5"/>
  <c r="B4216" i="106" s="1"/>
  <c r="D4216" i="106" s="1"/>
  <c r="E109" i="5"/>
  <c r="E4" i="4" s="1"/>
  <c r="B2630" i="106" s="1"/>
  <c r="D2630" i="106" s="1"/>
  <c r="C109" i="5"/>
  <c r="B5121" i="106" s="1"/>
  <c r="D5121" i="106" s="1"/>
  <c r="L305" i="29"/>
  <c r="J77" i="4"/>
  <c r="B6262" i="106" s="1"/>
  <c r="D6262" i="106" s="1"/>
  <c r="L354" i="29"/>
  <c r="B6191" i="106"/>
  <c r="D6191" i="106" s="1"/>
  <c r="J41" i="3"/>
  <c r="H352" i="29"/>
  <c r="B7242" i="106" s="1"/>
  <c r="D7242" i="106" s="1"/>
  <c r="G341" i="29"/>
  <c r="B3649" i="106" s="1"/>
  <c r="D3649" i="106" s="1"/>
  <c r="C341" i="29"/>
  <c r="B3621" i="106" s="1"/>
  <c r="D3621" i="106" s="1"/>
  <c r="K41" i="3"/>
  <c r="L15" i="11"/>
  <c r="B3459" i="106" s="1"/>
  <c r="D3459" i="106" s="1"/>
  <c r="K278" i="29"/>
  <c r="K84" i="29"/>
  <c r="B1124" i="106"/>
  <c r="D1124" i="106" s="1"/>
  <c r="E15" i="145"/>
  <c r="G15" i="145" s="1"/>
  <c r="L13" i="11"/>
  <c r="B2060" i="106" s="1"/>
  <c r="D2060" i="106" s="1"/>
  <c r="F19" i="7"/>
  <c r="L331" i="29"/>
  <c r="F61" i="34"/>
  <c r="B2973" i="106"/>
  <c r="D2973" i="106" s="1"/>
  <c r="G30" i="108"/>
  <c r="E30" i="108"/>
  <c r="G4" i="4"/>
  <c r="B2603" i="106" s="1"/>
  <c r="D2603" i="106" s="1"/>
  <c r="D109" i="5"/>
  <c r="C172" i="5"/>
  <c r="B5214" i="106" s="1"/>
  <c r="D5214" i="106" s="1"/>
  <c r="B5087" i="106"/>
  <c r="D5087" i="106" s="1"/>
  <c r="D4" i="7"/>
  <c r="B1760" i="106" s="1"/>
  <c r="D1760" i="106" s="1"/>
  <c r="D60" i="36"/>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K331" i="29"/>
  <c r="B3724" i="106"/>
  <c r="D3724" i="106" s="1"/>
  <c r="G15" i="4"/>
  <c r="B6032" i="106" s="1"/>
  <c r="D6032" i="106" s="1"/>
  <c r="F73" i="34"/>
  <c r="B3568" i="106"/>
  <c r="D3568" i="106" s="1"/>
  <c r="D58" i="36"/>
  <c r="L16" i="11"/>
  <c r="B2061" i="106" s="1"/>
  <c r="D2061" i="106" s="1"/>
  <c r="L114" i="29"/>
  <c r="C114" i="29"/>
  <c r="B757" i="106" s="1"/>
  <c r="D757" i="106" s="1"/>
  <c r="D19" i="7"/>
  <c r="B1775" i="106" s="1"/>
  <c r="D1775" i="106" s="1"/>
  <c r="B5356" i="106"/>
  <c r="D5356" i="106" s="1"/>
  <c r="D4" i="4"/>
  <c r="B2564" i="106" s="1"/>
  <c r="D2564" i="106" s="1"/>
  <c r="C173" i="5"/>
  <c r="B5223" i="106" s="1"/>
  <c r="D5223"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<sst xmlns="http://schemas.openxmlformats.org/spreadsheetml/2006/main" count="5026" uniqueCount="2120">
  <si>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</si>
  <si>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</si>
  <si>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</si>
  <si>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</si>
  <si>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</si>
  <si>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</si>
  <si>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</si>
  <si>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</si>
  <si>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</si>
  <si>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</si>
  <si>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</si>
  <si>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</si>
  <si>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</si>
  <si>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</si>
  <si>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</si>
  <si>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</si>
  <si>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</si>
  <si>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</si>
  <si>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</si>
  <si>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</si>
  <si>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</si>
  <si>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</si>
  <si>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</si>
  <si>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</si>
  <si>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</si>
  <si>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</si>
  <si>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</si>
  <si>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</si>
  <si>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</si>
  <si>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</si>
  <si>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</si>
  <si>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</si>
  <si>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</si>
  <si>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</si>
  <si>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</si>
  <si>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</si>
  <si>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</si>
  <si>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</si>
  <si>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</si>
  <si>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</si>
  <si>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</si>
  <si>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</si>
  <si>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</si>
  <si>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</si>
  <si>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</si>
  <si>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</si>
  <si>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</si>
  <si>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</si>
  <si>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</si>
  <si>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</si>
  <si>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</si>
  <si>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</si>
  <si>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</si>
  <si>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</si>
  <si>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</si>
  <si>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</si>
  <si>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</si>
  <si>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</si>
  <si>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</si>
  <si>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</si>
  <si>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</si>
  <si>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</si>
  <si>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</si>
  <si>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</si>
  <si>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</si>
  <si>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</si>
  <si>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</si>
  <si>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</si>
  <si>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</si>
  <si>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</si>
  <si>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</si>
  <si>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</si>
  <si>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</si>
  <si>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</si>
  <si>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</si>
  <si>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</si>
  <si>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</si>
  <si>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</si>
  <si>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</si>
  <si>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</si>
  <si>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</si>
  <si>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</si>
  <si>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</si>
  <si>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</si>
  <si>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</si>
  <si>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</si>
  <si>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</si>
  <si>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</si>
  <si>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</si>
  <si>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</si>
  <si>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</si>
  <si>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</si>
  <si>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</si>
  <si>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</si>
  <si>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</si>
  <si>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</si>
  <si>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</si>
  <si>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</si>
  <si>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</si>
  <si>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</si>
  <si>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</si>
  <si>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</si>
  <si>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</si>
  <si>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</si>
  <si>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</si>
  <si>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</si>
  <si>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</si>
  <si>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</si>
  <si>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</si>
  <si>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</si>
  <si>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</si>
  <si>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</si>
  <si>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</si>
  <si>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</si>
  <si>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</si>
  <si>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</si>
  <si>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</si>
  <si>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</si>
  <si>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</si>
  <si>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</si>
  <si>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</si>
  <si>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</si>
  <si>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</si>
  <si>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</si>
  <si>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</si>
  <si>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</si>
  <si>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</si>
  <si>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</si>
  <si>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</si>
  <si>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</si>
  <si>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</si>
  <si>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</si>
  <si>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</si>
  <si>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</si>
  <si>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</si>
  <si>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</si>
  <si>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</si>
  <si>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</si>
  <si>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</si>
  <si>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</si>
  <si>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</si>
  <si>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</si>
  <si>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</si>
  <si>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</si>
  <si>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</si>
  <si>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</si>
  <si>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</si>
  <si>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</si>
  <si>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</si>
  <si>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</si>
  <si>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</si>
  <si>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</si>
  <si>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</si>
  <si>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</si>
  <si>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</si>
  <si>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</si>
  <si>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</si>
  <si>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</si>
  <si>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</si>
  <si>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</si>
  <si>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</si>
  <si>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</si>
  <si>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</si>
  <si>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</si>
  <si>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</si>
  <si>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</si>
  <si>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</si>
  <si>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</si>
  <si>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</si>
  <si>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</si>
  <si>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</si>
  <si>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</si>
  <si>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</si>
  <si>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</si>
  <si>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</si>
  <si>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</si>
  <si>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</si>
  <si>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</si>
  <si>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</si>
  <si>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</si>
  <si>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</si>
  <si>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</si>
  <si>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</si>
  <si>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</si>
  <si>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</si>
  <si>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</si>
  <si>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</si>
  <si>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</si>
  <si>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</si>
  <si>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</si>
  <si>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</si>
  <si>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</si>
  <si>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</si>
  <si>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</si>
  <si>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</si>
  <si>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</si>
  <si>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</si>
  <si>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</si>
  <si>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</si>
  <si>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</si>
  <si>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</si>
  <si>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</si>
  <si>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</si>
  <si>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</si>
  <si>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</si>
  <si>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</si>
  <si>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</si>
  <si>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</si>
  <si>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</si>
  <si>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</si>
  <si>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</si>
  <si>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</si>
  <si>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</si>
  <si>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</si>
  <si>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</si>
  <si>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</si>
  <si>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</si>
  <si>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</si>
  <si>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</si>
  <si>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</si>
  <si>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</si>
  <si>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</si>
  <si>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</si>
  <si>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</si>
  <si>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</si>
  <si>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</si>
  <si>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</si>
  <si>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</si>
  <si>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</si>
  <si>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</si>
  <si>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</si>
  <si>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</si>
  <si>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</si>
  <si>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</si>
  <si>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</si>
  <si>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</si>
  <si>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</si>
  <si>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</si>
  <si>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</si>
  <si>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</si>
  <si>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</si>
  <si>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</si>
  <si>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</si>
  <si>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</si>
  <si>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</si>
  <si>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</si>
  <si>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</si>
  <si>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</si>
  <si>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</si>
  <si>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</si>
  <si>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</si>
  <si>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</si>
  <si>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</si>
  <si>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</si>
  <si>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</si>
  <si>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</si>
  <si>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</si>
  <si>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</si>
  <si>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</si>
  <si>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</si>
  <si>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</si>
  <si>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</si>
  <si>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</si>
  <si>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</si>
  <si>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</si>
  <si>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</si>
  <si>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</si>
  <si>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</si>
  <si>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</si>
  <si>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</si>
  <si>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</si>
  <si>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</si>
  <si>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</si>
  <si>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</si>
  <si>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</si>
  <si>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</si>
  <si>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</si>
  <si>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</si>
  <si>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</si>
  <si>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</si>
  <si>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</si>
  <si>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</si>
  <si>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</si>
  <si>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</si>
  <si>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</si>
  <si>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</si>
  <si>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</si>
  <si>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</si>
  <si>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</si>
  <si>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</si>
  <si>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</si>
  <si>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</si>
  <si>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</si>
  <si>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</si>
  <si>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</si>
  <si>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</si>
  <si>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</si>
  <si>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</si>
  <si>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</si>
  <si>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</si>
  <si>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</si>
  <si>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</si>
  <si>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</si>
  <si>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</si>
  <si>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</si>
  <si>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</si>
  <si>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</si>
  <si>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</si>
  <si>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</si>
  <si>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</si>
  <si>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</si>
  <si>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</si>
  <si>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</si>
  <si>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</si>
  <si>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</si>
  <si>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</si>
  <si>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</si>
  <si>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</si>
  <si>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</si>
  <si>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</si>
  <si>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</si>
  <si>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</si>
  <si>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</si>
  <si>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</si>
  <si>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</si>
  <si>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</si>
  <si>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</si>
  <si>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</si>
  <si>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</si>
  <si>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</si>
  <si>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</si>
  <si>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</si>
  <si>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</si>
  <si>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</si>
  <si>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</si>
  <si>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</si>
  <si>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</si>
  <si>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</si>
  <si>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</si>
  <si>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</si>
  <si>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</si>
  <si>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</si>
  <si>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</si>
  <si>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</si>
  <si>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</si>
  <si>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</si>
  <si>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</si>
  <si>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</si>
  <si>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</si>
  <si>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</si>
  <si>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</si>
  <si>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</si>
  <si>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</si>
  <si>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</si>
  <si>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</si>
  <si>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</si>
  <si>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</si>
  <si>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</si>
  <si>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</si>
  <si>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</si>
  <si>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</si>
  <si>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</si>
  <si>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</si>
  <si>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</si>
  <si>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</si>
  <si>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</si>
  <si>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</si>
  <si>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</si>
  <si>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</si>
  <si>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</si>
  <si>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</si>
  <si>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</si>
  <si>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</si>
  <si>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</si>
  <si>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</si>
  <si>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</si>
  <si>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</si>
  <si>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</si>
  <si>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</si>
  <si>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</si>
  <si>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</si>
  <si>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</si>
  <si>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</si>
  <si>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</si>
  <si>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</si>
  <si>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</si>
  <si>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</si>
  <si>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</si>
  <si>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</si>
  <si>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</si>
  <si>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</si>
  <si>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</si>
  <si>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</si>
  <si>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</si>
  <si>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</si>
  <si>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</si>
  <si>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</si>
  <si>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</si>
  <si>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</si>
  <si>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</si>
  <si>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</si>
  <si>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</si>
  <si>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</si>
  <si>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</si>
  <si>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</si>
  <si>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</si>
  <si>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</si>
  <si>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</si>
  <si>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</si>
  <si>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</si>
  <si>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</si>
  <si>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</si>
  <si>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</si>
  <si>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</si>
  <si>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</si>
  <si>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</si>
  <si>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</si>
  <si>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</si>
  <si>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</si>
  <si>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</si>
  <si>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</si>
  <si>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</si>
  <si>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</si>
  <si>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</si>
  <si>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</si>
  <si>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</si>
  <si>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</si>
  <si>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</si>
  <si>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</si>
  <si>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</si>
  <si>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</si>
  <si>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</si>
  <si>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</si>
  <si>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</si>
  <si>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</si>
  <si>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</si>
  <si>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</si>
  <si>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</si>
  <si>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</si>
  <si>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</si>
  <si>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</si>
  <si>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</si>
  <si>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</si>
  <si>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</si>
  <si>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</si>
  <si>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</si>
  <si>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</si>
  <si>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</si>
  <si>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</si>
  <si>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</si>
  <si>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</si>
  <si>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</si>
  <si>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</si>
  <si>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</si>
  <si>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</si>
  <si>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</si>
  <si>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</si>
  <si>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</si>
  <si>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</si>
  <si>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</si>
  <si>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</si>
  <si>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</si>
  <si>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</si>
  <si>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</si>
  <si>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</si>
  <si>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</si>
  <si>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</si>
  <si>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</si>
  <si>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</si>
  <si>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</si>
  <si>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</si>
  <si>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</si>
  <si>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</si>
  <si>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</si>
  <si>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</si>
  <si>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</si>
  <si>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</si>
  <si>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</si>
  <si>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</si>
  <si>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</si>
  <si>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</si>
  <si>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</si>
  <si>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</si>
  <si>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</si>
  <si>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</si>
  <si>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</si>
  <si>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</si>
  <si>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</si>
  <si>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</si>
  <si>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</si>
  <si>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</si>
  <si>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</si>
  <si>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</si>
  <si>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</si>
  <si>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</si>
  <si>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</si>
  <si>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</si>
  <si>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</si>
  <si>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</si>
  <si>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</si>
  <si>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</si>
  <si>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</si>
  <si>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</si>
  <si>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</si>
  <si>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</si>
  <si>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</si>
  <si>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</si>
  <si>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</si>
  <si>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</si>
  <si>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</si>
  <si>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</si>
  <si>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</si>
  <si>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</si>
  <si>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</si>
  <si>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</si>
  <si>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</si>
  <si>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</si>
  <si>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</si>
  <si>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</si>
  <si>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</si>
  <si>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</si>
  <si>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</si>
  <si>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</si>
  <si>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</si>
  <si>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</si>
  <si>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</si>
  <si>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</si>
  <si>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</si>
  <si>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</si>
  <si>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</si>
  <si>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</si>
  <si>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</si>
  <si>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</si>
  <si>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</si>
  <si>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</si>
  <si>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</si>
  <si>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</si>
  <si>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</si>
  <si>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</si>
  <si>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</si>
  <si>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</si>
  <si>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</si>
  <si>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</si>
  <si>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</si>
  <si>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</si>
  <si>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</si>
  <si>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</si>
  <si>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</si>
  <si>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</si>
  <si>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</si>
  <si>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</si>
  <si>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</si>
  <si>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</si>
  <si>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</si>
  <si>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</si>
  <si>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</si>
  <si>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</si>
  <si>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</si>
  <si>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</si>
  <si>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</si>
  <si>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</si>
  <si>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</si>
  <si>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</si>
  <si>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</si>
  <si>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</si>
  <si>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</si>
  <si>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</si>
  <si>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</si>
  <si>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</si>
  <si>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</si>
  <si>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</si>
  <si>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</si>
  <si>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</si>
  <si>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</si>
  <si>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</si>
  <si>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</si>
  <si>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</si>
  <si>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</si>
  <si>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</si>
  <si>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</si>
  <si>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</si>
  <si>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</si>
  <si>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</si>
  <si>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</si>
  <si>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</si>
  <si>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</si>
  <si>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</si>
  <si>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</si>
  <si>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</si>
  <si>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</si>
  <si>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</si>
  <si>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</si>
  <si>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</si>
  <si>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</si>
  <si>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</si>
  <si>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</si>
  <si>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</si>
  <si>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</si>
  <si>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</si>
  <si>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</si>
  <si>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</si>
  <si>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</si>
  <si>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</si>
  <si>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</si>
  <si>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</si>
  <si>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</si>
  <si>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</si>
  <si>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</si>
  <si>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</si>
  <si>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</si>
  <si>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</si>
  <si>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</si>
  <si>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</si>
  <si>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</si>
  <si>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</si>
  <si>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</si>
  <si>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</si>
  <si>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</si>
  <si>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</si>
  <si>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</si>
  <si>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</si>
  <si>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</si>
  <si>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</si>
  <si>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</si>
  <si>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</si>
  <si>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</si>
  <si>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</si>
  <si>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</si>
  <si>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</si>
  <si>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</si>
  <si>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</si>
  <si>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</si>
  <si>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</si>
  <si>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</si>
  <si>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</si>
  <si>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</si>
  <si>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</si>
  <si>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</si>
  <si>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</si>
  <si>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</si>
  <si>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</si>
  <si>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</si>
  <si>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</si>
  <si>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</si>
  <si>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</si>
  <si>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</si>
  <si>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</si>
  <si>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</si>
  <si>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</si>
  <si>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</si>
  <si>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</si>
  <si>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</si>
  <si>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</si>
  <si>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</si>
  <si>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</si>
  <si>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</si>
  <si>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</si>
  <si>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</si>
  <si>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</si>
  <si>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</si>
  <si>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</si>
  <si>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</si>
  <si>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</si>
  <si>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</si>
  <si>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</si>
  <si>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</si>
  <si>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</si>
  <si>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</si>
  <si>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</si>
  <si>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</si>
  <si>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</si>
  <si>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</si>
  <si>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</si>
  <si>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</si>
  <si>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</si>
  <si>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</si>
  <si>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</si>
  <si>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</si>
  <si>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</si>
  <si>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</si>
  <si>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</si>
  <si>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</si>
  <si>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</si>
  <si>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</si>
  <si>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</si>
  <si>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</si>
  <si>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</si>
  <si>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</si>
  <si>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</si>
  <si>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</si>
  <si>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</si>
  <si>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</si>
  <si>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</si>
  <si>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</si>
  <si>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</si>
  <si>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</si>
  <si>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</si>
  <si>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</si>
  <si>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</si>
  <si>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</si>
  <si>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</si>
  <si>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</si>
  <si>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</si>
  <si>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</si>
  <si>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</si>
  <si>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</si>
  <si>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</si>
  <si>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</si>
  <si>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</si>
  <si>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</si>
  <si>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</si>
  <si>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</si>
  <si>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</si>
  <si>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</si>
  <si>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</si>
  <si>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</si>
  <si>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</si>
  <si>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</si>
  <si>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</si>
  <si>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</si>
  <si>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</si>
  <si>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</si>
  <si>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</si>
  <si>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</si>
  <si>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</si>
  <si>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</si>
  <si>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</si>
  <si>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</si>
  <si>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</si>
  <si>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</si>
  <si>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</si>
  <si>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</si>
  <si>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</si>
  <si>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</si>
  <si>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</si>
  <si>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</si>
  <si>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</si>
  <si>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</si>
  <si>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</si>
  <si>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</si>
  <si>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</si>
  <si>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</si>
  <si>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</si>
  <si>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</si>
  <si>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</si>
  <si>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</si>
  <si>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</si>
  <si>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</si>
  <si>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</si>
  <si>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</si>
  <si>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</si>
  <si>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</si>
  <si>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</si>
  <si>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</si>
  <si>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</si>
  <si>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</si>
  <si>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</si>
  <si>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</si>
  <si>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</si>
  <si>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</si>
  <si>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</si>
  <si>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</si>
  <si>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</si>
  <si>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</si>
  <si>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</si>
  <si>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</si>
  <si>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</si>
  <si>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</si>
  <si>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</si>
  <si>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</si>
  <si>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</si>
  <si>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</si>
  <si>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</si>
  <si>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</si>
  <si>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</si>
  <si>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</si>
  <si>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</si>
  <si>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</si>
  <si>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</si>
  <si>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</si>
  <si>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</si>
  <si>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</si>
  <si>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</si>
  <si>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</si>
  <si>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</si>
  <si>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</si>
  <si>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</si>
  <si>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</si>
  <si>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</si>
  <si>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</si>
  <si>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</si>
  <si>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</si>
  <si>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</si>
  <si>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</si>
  <si>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</si>
  <si>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</si>
  <si>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</si>
  <si>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</si>
  <si>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</si>
  <si>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</si>
  <si>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</si>
  <si>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</si>
  <si>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</si>
  <si>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</si>
  <si>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</si>
  <si>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</si>
  <si>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</si>
  <si>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</si>
  <si>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</si>
  <si>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</si>
  <si>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</si>
  <si>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</si>
  <si>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</si>
  <si>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</si>
  <si>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</si>
  <si>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</si>
  <si>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</si>
  <si>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</si>
  <si>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</si>
  <si>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</si>
  <si>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</si>
  <si>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</si>
  <si>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</si>
  <si>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</si>
  <si>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</si>
  <si>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</si>
  <si>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</si>
  <si>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</si>
  <si>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</si>
  <si>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</si>
  <si>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</si>
  <si>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</si>
  <si>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</si>
  <si>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</si>
  <si>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</si>
  <si>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</si>
  <si>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</si>
  <si>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</si>
  <si>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</si>
  <si>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</si>
  <si>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</si>
  <si>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</si>
  <si>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</si>
  <si>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</si>
  <si>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</si>
  <si>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</si>
  <si>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</si>
  <si>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</si>
  <si>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</si>
  <si>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</si>
  <si>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</si>
  <si>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</si>
  <si>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</si>
  <si>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</si>
  <si>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</si>
  <si>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</si>
  <si>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</si>
  <si>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</si>
  <si>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</si>
  <si>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</si>
  <si>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</si>
  <si>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</si>
  <si>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</si>
  <si>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</si>
  <si>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</si>
  <si>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</si>
  <si>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</si>
  <si>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</si>
  <si>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</si>
  <si>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</si>
  <si>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</si>
  <si>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</si>
  <si>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</si>
  <si>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</si>
  <si>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</si>
  <si>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</si>
  <si>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</si>
  <si>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</si>
  <si>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</si>
  <si>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</si>
  <si>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</si>
  <si>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</si>
  <si>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</si>
  <si>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</si>
  <si>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</si>
  <si>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</si>
  <si>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</si>
  <si>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</si>
  <si>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</si>
  <si>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</si>
  <si>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</si>
  <si>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</si>
  <si>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</si>
  <si>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</si>
  <si>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</si>
  <si>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</si>
  <si>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</si>
  <si>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</si>
  <si>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</si>
  <si>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</si>
  <si>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</si>
  <si>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</si>
  <si>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</si>
  <si>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</si>
  <si>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</si>
  <si>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</si>
  <si>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</si>
  <si>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</si>
  <si>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</si>
  <si>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</si>
  <si>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</si>
  <si>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</si>
  <si>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</si>
  <si>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</si>
  <si>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</si>
  <si>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</si>
  <si>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</si>
  <si>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</si>
  <si>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</si>
  <si>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</si>
  <si>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</si>
  <si>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</si>
  <si>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</si>
  <si>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</si>
  <si>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</si>
  <si>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</si>
  <si>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</si>
  <si>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</si>
  <si>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</si>
  <si>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</si>
  <si>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</si>
  <si>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</si>
  <si>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</si>
  <si>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</si>
  <si>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</si>
  <si>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</si>
  <si>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</si>
  <si>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</si>
  <si>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</si>
  <si>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</si>
  <si>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</si>
  <si>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</si>
  <si>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</si>
  <si>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</si>
  <si>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</si>
  <si>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</si>
  <si>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</si>
  <si>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</si>
  <si>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</si>
  <si>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</si>
  <si>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</si>
  <si>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</si>
  <si>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</si>
  <si>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</si>
  <si>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</si>
  <si>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</si>
  <si>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</si>
  <si>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</si>
  <si>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</si>
  <si>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</si>
  <si>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</si>
  <si>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</si>
  <si>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</si>
  <si>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</si>
  <si>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</si>
  <si>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</si>
  <si>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</si>
  <si>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</si>
  <si>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</si>
  <si>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</si>
  <si>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</si>
  <si>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</si>
  <si>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</si>
  <si>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</si>
  <si>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</si>
  <si>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</si>
  <si>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</si>
  <si>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</si>
  <si>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</si>
  <si>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</si>
  <si>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</si>
  <si>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</si>
  <si>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</si>
  <si>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</si>
  <si>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</si>
  <si>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</si>
  <si>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</si>
  <si>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</si>
  <si>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</si>
  <si>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</si>
  <si>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</si>
  <si>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</si>
  <si>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</si>
  <si>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</si>
  <si>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</si>
  <si>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</si>
  <si>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</si>
  <si>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</si>
  <si>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</si>
  <si>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</si>
  <si>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</si>
  <si>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</si>
  <si>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</si>
  <si>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</si>
  <si>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</si>
  <si>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</si>
  <si>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</si>
  <si>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</si>
  <si>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</si>
  <si>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</si>
  <si>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</si>
  <si>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</si>
  <si>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</si>
  <si>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</si>
  <si>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</si>
  <si>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</si>
  <si>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</si>
  <si>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</si>
  <si>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</si>
  <si>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</si>
  <si>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</si>
  <si>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</si>
  <si>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</si>
  <si>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</si>
  <si>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</si>
  <si>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</si>
  <si>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</si>
  <si>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</si>
  <si>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</si>
  <si>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</si>
  <si>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</si>
  <si>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</si>
  <si>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</si>
  <si>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</si>
  <si>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</si>
  <si>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</si>
  <si>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</si>
  <si>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</si>
  <si>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</si>
  <si>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</si>
  <si>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</si>
  <si>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</si>
  <si>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</si>
  <si>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</si>
  <si>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</si>
  <si>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</si>
  <si>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</si>
  <si>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</si>
  <si>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</si>
  <si>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</si>
  <si>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</si>
  <si>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</si>
  <si>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</si>
  <si>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</si>
  <si>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</si>
  <si>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</si>
  <si>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</si>
  <si>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</si>
  <si>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</si>
  <si>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</si>
  <si>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</si>
  <si>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</si>
  <si>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</si>
  <si>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</si>
  <si>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</si>
  <si>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</si>
  <si>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</si>
  <si>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</si>
  <si>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</si>
  <si>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</si>
  <si>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</si>
  <si>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</si>
  <si>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</si>
  <si>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</si>
  <si>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</si>
  <si>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</si>
  <si>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</si>
  <si>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</si>
  <si>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</si>
  <si>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</si>
  <si>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</si>
  <si>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</si>
  <si>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</si>
  <si>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</si>
  <si>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</si>
  <si>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</si>
  <si>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</si>
  <si>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</si>
  <si>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</si>
  <si>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</si>
  <si>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</si>
  <si>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</si>
  <si>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</si>
  <si>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</si>
  <si>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</si>
  <si>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</si>
  <si>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</si>
  <si>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</si>
  <si>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</si>
  <si>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</si>
  <si>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</si>
  <si>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</si>
  <si>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</si>
  <si>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</si>
  <si>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</si>
  <si>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</si>
  <si>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</si>
  <si>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</si>
  <si>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</si>
  <si>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</si>
  <si>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</si>
  <si>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</si>
  <si>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</si>
  <si>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</si>
  <si>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</si>
  <si>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</si>
  <si>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</si>
  <si>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</si>
  <si>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</si>
  <si>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</si>
  <si>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</si>
  <si>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</si>
  <si>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</si>
  <si>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</si>
  <si>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</si>
  <si>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</si>
  <si>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</si>
  <si>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</si>
  <si>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</si>
  <si>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</si>
  <si>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</si>
  <si>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</si>
  <si>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</si>
  <si>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</si>
  <si>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</si>
  <si>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</si>
  <si>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</si>
  <si>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</si>
  <si>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</si>
  <si>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</si>
  <si>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</si>
  <si>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</si>
  <si>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</si>
  <si>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</si>
  <si>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</si>
  <si>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</si>
  <si>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</si>
  <si>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</si>
  <si>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</si>
  <si>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</si>
  <si>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</si>
  <si>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</si>
  <si>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</si>
  <si>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</si>
  <si>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</si>
  <si>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</si>
  <si>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</si>
  <si>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</si>
  <si>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</si>
  <si>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</si>
  <si>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</si>
  <si>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</si>
  <si>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</si>
  <si>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</si>
  <si>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</si>
  <si>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</si>
  <si>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</si>
  <si>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</si>
  <si>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</si>
  <si>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</si>
  <si>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</si>
  <si>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</si>
  <si>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</si>
  <si>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</si>
  <si>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</si>
  <si>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</si>
  <si>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</si>
  <si>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</si>
  <si>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</si>
  <si>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</si>
  <si>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</si>
  <si>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</si>
  <si>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</si>
  <si>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</si>
  <si>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</si>
  <si>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</si>
  <si>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</si>
  <si>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</si>
  <si>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</si>
  <si>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</si>
  <si>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</si>
  <si>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</si>
  <si>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</si>
  <si>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</si>
  <si>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</si>
  <si>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</si>
  <si>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</si>
  <si>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</si>
  <si>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</si>
  <si>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</si>
  <si>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</si>
  <si>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</si>
  <si>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</si>
  <si>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</si>
  <si>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</si>
  <si>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</si>
  <si>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</si>
  <si>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</si>
  <si>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</si>
  <si>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</si>
  <si>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</si>
  <si>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</si>
  <si>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</si>
  <si>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</si>
  <si>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</si>
  <si>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</si>
  <si>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</si>
  <si>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</si>
  <si>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</si>
  <si>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</si>
  <si>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</si>
  <si>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</si>
  <si>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</si>
  <si>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</si>
  <si>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</si>
  <si>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</si>
  <si>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</si>
  <si>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</si>
  <si>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</si>
  <si>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</si>
  <si>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</si>
  <si>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</si>
  <si>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</si>
  <si>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</si>
  <si>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</si>
  <si>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</si>
  <si>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</si>
  <si>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</si>
  <si>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</si>
  <si>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</si>
  <si>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</si>
  <si>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</si>
  <si>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</si>
  <si>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</si>
  <si>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</si>
  <si>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</si>
  <si>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</si>
  <si>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</si>
  <si>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</si>
  <si>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</si>
  <si>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</si>
  <si>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</si>
  <si>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</si>
  <si>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</si>
  <si>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</si>
  <si>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</si>
  <si>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</si>
  <si>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</si>
  <si>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</si>
  <si>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</si>
  <si>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</si>
  <si>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</si>
  <si>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</si>
  <si>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</si>
  <si>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</si>
  <si>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</si>
  <si>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</si>
  <si>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</si>
  <si>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</si>
  <si>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</si>
  <si>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</si>
  <si>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</si>
  <si>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</si>
  <si>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</si>
  <si>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</si>
  <si>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</si>
  <si>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</si>
  <si>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</si>
  <si>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</si>
  <si>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</si>
  <si>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</si>
  <si>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</si>
  <si>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</si>
  <si>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</si>
  <si>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</si>
  <si>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</si>
  <si>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</si>
  <si>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</si>
  <si>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</si>
  <si>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</si>
  <si>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</si>
  <si>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</si>
  <si>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</si>
  <si>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</si>
  <si>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</si>
  <si>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</si>
  <si>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</si>
  <si>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</si>
  <si>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</si>
  <si>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</si>
  <si>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</si>
  <si>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</si>
  <si>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</si>
  <si>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</si>
  <si>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</si>
  <si>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</si>
  <si>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</si>
  <si>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</si>
  <si>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</si>
  <si>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</si>
  <si>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</si>
  <si>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</si>
  <si>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</si>
  <si>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</si>
  <si>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</si>
  <si>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</si>
  <si>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</si>
  <si>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</si>
  <si>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</si>
  <si>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</si>
  <si>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</si>
  <si>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</si>
  <si>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</si>
  <si>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</si>
  <si>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</si>
  <si>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</si>
  <si>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</si>
  <si>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</si>
  <si>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</si>
  <si>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</si>
  <si>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</si>
  <si>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</si>
  <si>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</si>
  <si>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</si>
  <si>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</si>
  <si>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</si>
  <si>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</si>
  <si>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</si>
  <si>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</si>
  <si>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</si>
  <si>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</si>
  <si>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</si>
  <si>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</si>
  <si>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</si>
  <si>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</si>
  <si>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</si>
  <si>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</si>
  <si>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</si>
  <si>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</si>
  <si>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</si>
  <si>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</si>
  <si>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</si>
  <si>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</si>
  <si>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</si>
  <si>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</si>
  <si>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</si>
  <si>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</si>
  <si>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</si>
  <si>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</si>
  <si>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</si>
  <si>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</si>
  <si>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</si>
  <si>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</si>
  <si>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</si>
  <si>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</si>
  <si>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</si>
  <si>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</si>
  <si>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</si>
  <si>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</si>
  <si>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</si>
  <si>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</si>
  <si>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</si>
  <si>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</si>
  <si>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</si>
  <si>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</si>
  <si>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</si>
  <si>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</si>
  <si>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</si>
  <si>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</si>
  <si>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</si>
  <si>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</si>
  <si>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</si>
  <si>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</si>
  <si>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</si>
  <si>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</si>
  <si>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</si>
  <si>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</si>
  <si>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</si>
  <si>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</si>
  <si>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</si>
  <si>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</si>
  <si>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</si>
  <si>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</si>
  <si>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</si>
  <si>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</si>
  <si>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</si>
  <si>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</si>
  <si>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</si>
  <si>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</si>
  <si>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</si>
  <si>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</si>
  <si>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</si>
  <si>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</si>
  <si>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</si>
  <si>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</si>
  <si>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</si>
  <si>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</si>
  <si>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</si>
  <si>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</si>
  <si>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</si>
  <si>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</si>
  <si>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</si>
  <si>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</si>
  <si>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</si>
  <si>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</si>
  <si>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</si>
  <si>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</si>
  <si>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</si>
  <si>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</si>
  <si>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</si>
  <si>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</si>
  <si>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</si>
  <si>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</si>
  <si>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</si>
  <si>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</si>
  <si>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</si>
  <si>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</si>
  <si>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</si>
  <si>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</si>
  <si>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</si>
  <si>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</si>
  <si>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</si>
  <si>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</si>
  <si>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</si>
  <si>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</si>
  <si>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</si>
  <si>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</si>
  <si>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</si>
  <si>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</si>
  <si>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</si>
  <si>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</si>
  <si>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</si>
  <si>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</si>
  <si>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</si>
  <si>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</si>
  <si>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</si>
  <si>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</si>
  <si>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</si>
  <si>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</si>
  <si>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</si>
  <si>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</si>
  <si>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</si>
  <si>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</si>
  <si>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</si>
  <si>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</si>
  <si>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</si>
  <si>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</si>
  <si>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</si>
  <si>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</si>
  <si>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</si>
  <si>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</si>
  <si>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</si>
  <si>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</si>
  <si>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</si>
  <si>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</si>
  <si>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</si>
  <si>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</si>
  <si>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</si>
  <si>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</si>
  <si>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</si>
  <si>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</si>
  <si>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</si>
  <si>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</si>
  <si>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</si>
  <si>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</si>
  <si>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</si>
  <si>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</si>
  <si>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</si>
  <si>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</si>
  <si>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</si>
  <si>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</si>
  <si>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</si>
  <si>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</si>
  <si>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</si>
  <si>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</si>
  <si>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</si>
  <si>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</si>
  <si>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</si>
  <si>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</si>
  <si>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</si>
  <si>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</si>
  <si>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</si>
  <si>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</si>
  <si>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</si>
  <si>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</si>
  <si>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</si>
  <si>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</si>
  <si>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</si>
  <si>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</si>
  <si>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</si>
  <si>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</si>
  <si>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</si>
  <si>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</si>
  <si>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</si>
  <si>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</si>
  <si>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</si>
  <si>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</si>
  <si>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</si>
  <si>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</si>
  <si>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</si>
  <si>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</si>
  <si>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</si>
  <si>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</si>
  <si>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</si>
  <si>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</si>
  <si>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</si>
  <si>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</si>
  <si>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</si>
  <si>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</si>
  <si>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</si>
  <si>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</si>
  <si>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</si>
  <si>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</si>
  <si>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</si>
  <si>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</si>
  <si>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</si>
  <si>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</si>
  <si>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</si>
  <si>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</si>
  <si>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</si>
  <si>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</si>
  <si>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</si>
  <si>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</si>
  <si>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</si>
  <si>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</si>
  <si>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</si>
  <si>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</si>
  <si>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</si>
  <si>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</si>
  <si>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</si>
  <si>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</si>
  <si>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</si>
  <si>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</si>
  <si>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</si>
  <si>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</si>
  <si>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</si>
  <si>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</si>
  <si>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</si>
  <si>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</si>
  <si>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</si>
  <si>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</si>
  <si>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</si>
  <si>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</si>
  <si>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</si>
  <si>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</si>
  <si>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</si>
  <si>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</si>
  <si>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</si>
  <si>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</si>
  <si>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</si>
  <si>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</si>
  <si>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</si>
  <si>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</si>
  <si>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</si>
  <si>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</si>
  <si>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</si>
  <si>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</si>
  <si>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</si>
  <si>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</si>
  <si>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</si>
  <si>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</si>
  <si>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</si>
  <si>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</si>
  <si>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</si>
  <si>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</si>
  <si>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</si>
  <si>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</si>
  <si>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</si>
  <si>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</si>
  <si>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</si>
  <si>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</si>
  <si>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</si>
  <si>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</si>
  <si>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</si>
  <si>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</si>
  <si>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</si>
  <si>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</si>
  <si>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</si>
  <si>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</si>
  <si>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</si>
  <si>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</si>
  <si>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</si>
  <si>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</si>
  <si>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</si>
  <si>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</si>
  <si>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</si>
  <si>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</si>
  <si>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</si>
  <si>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</si>
  <si>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</si>
  <si>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</si>
  <si>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</si>
  <si>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</si>
  <si>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</si>
  <si>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</si>
  <si>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</si>
  <si>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</si>
  <si>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</si>
  <si>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</si>
  <si>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</si>
  <si>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</si>
  <si>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</si>
  <si>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</si>
  <si>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</si>
  <si>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</si>
  <si>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</si>
  <si>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</si>
  <si>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</si>
  <si>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</si>
  <si>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</si>
  <si>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</si>
  <si>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</si>
  <si>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</si>
  <si>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</si>
  <si>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</si>
  <si>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</si>
  <si>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</si>
  <si>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</si>
  <si>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</si>
  <si>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</si>
  <si>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</si>
  <si>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</si>
  <si>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</si>
  <si>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</si>
  <si>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</si>
  <si>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</si>
  <si>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</si>
  <si>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</si>
  <si>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</si>
  <si>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</si>
  <si>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</si>
  <si>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</si>
  <si>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</si>
  <si>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</si>
  <si>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</si>
  <si>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</si>
  <si>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</si>
  <si>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</si>
  <si>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</si>
  <si>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</si>
  <si>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</si>
  <si>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</si>
  <si>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</si>
  <si>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</si>
  <si>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</si>
  <si>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</si>
  <si>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</si>
  <si>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</si>
  <si>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</si>
  <si>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</si>
  <si>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</si>
  <si>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</si>
  <si>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</si>
  <si>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</si>
  <si>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</si>
  <si>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</si>
  <si>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</si>
  <si>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</si>
  <si>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</si>
  <si>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</si>
  <si>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</si>
  <si>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</si>
  <si>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</si>
  <si>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</si>
  <si>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</si>
  <si>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</si>
  <si>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</si>
  <si>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</si>
  <si>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</si>
  <si>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</si>
  <si>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</si>
  <si>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</si>
  <si>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</si>
  <si>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</si>
  <si>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</si>
  <si>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</si>
  <si>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</si>
  <si>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</si>
  <si>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</si>
  <si>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</si>
  <si>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</si>
  <si>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</si>
  <si>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</si>
  <si>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</si>
  <si>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</si>
  <si>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</si>
  <si>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</si>
  <si>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</si>
  <si>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</si>
  <si>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</si>
  <si>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</si>
  <si>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</si>
  <si>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</si>
  <si>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</si>
  <si>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</si>
  <si>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</si>
  <si>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</si>
  <si>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</si>
  <si>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</si>
  <si>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</si>
  <si>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</si>
  <si>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</si>
  <si>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</si>
  <si>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</si>
  <si>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</si>
  <si>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</si>
  <si>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</si>
  <si>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</si>
  <si>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</si>
  <si>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</si>
  <si>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</si>
  <si>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</si>
  <si>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</si>
  <si>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</si>
  <si>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</si>
  <si>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</si>
  <si>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</si>
  <si>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</si>
  <si>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</si>
  <si>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</si>
  <si>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</si>
  <si>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</si>
  <si>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</si>
  <si>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</si>
  <si>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</si>
  <si>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</si>
  <si>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</si>
  <si>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</si>
  <si>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</si>
  <si>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</si>
  <si>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</si>
  <si>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</si>
  <si>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</si>
  <si>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</si>
  <si>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</si>
  <si>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</si>
  <si>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</si>
  <si>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</si>
  <si>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</si>
  <si>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</si>
  <si>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</si>
  <si>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</si>
  <si>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</si>
  <si>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</si>
  <si>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</si>
  <si>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</si>
  <si>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</si>
  <si>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</si>
  <si>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</si>
  <si>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</si>
  <si>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</si>
  <si>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</si>
  <si>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</si>
  <si>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</si>
  <si>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</si>
  <si>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</si>
  <si>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</si>
  <si>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</si>
  <si>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</si>
  <si>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</si>
  <si>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</si>
  <si>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</si>
  <si>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</si>
  <si>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</si>
  <si>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</si>
  <si>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</si>
  <si>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</si>
  <si>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</si>
  <si>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</si>
  <si>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</si>
  <si>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</si>
  <si>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</si>
  <si>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</si>
  <si>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</si>
  <si>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</si>
  <si>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</si>
  <si>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</si>
  <si>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</si>
  <si>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</si>
  <si>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</si>
  <si>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</si>
  <si>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</si>
  <si>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</si>
  <si>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</si>
  <si>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</si>
  <si>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</si>
  <si>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</si>
  <si>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</si>
  <si>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</si>
  <si>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</si>
  <si>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</si>
  <si>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</si>
  <si>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</si>
  <si>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</si>
  <si>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</si>
  <si>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</si>
  <si>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</si>
  <si>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</si>
  <si>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</si>
  <si>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</si>
  <si>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</si>
  <si>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</si>
  <si>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</si>
  <si>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</si>
  <si>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</si>
  <si>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</si>
  <si>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</si>
  <si>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</si>
  <si>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</si>
  <si>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</si>
  <si>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</si>
  <si>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</si>
  <si>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</si>
  <si>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</si>
  <si>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</si>
  <si>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</si>
  <si>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</si>
  <si>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</si>
  <si>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</si>
  <si>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</si>
  <si>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</si>
  <si>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</si>
  <si>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</si>
  <si>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</si>
  <si>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</si>
  <si>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</si>
  <si>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</si>
  <si>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</si>
  <si>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</si>
  <si>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</si>
  <si>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</si>
  <si>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</si>
  <si>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</si>
  <si>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</si>
  <si>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</si>
  <si>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</si>
  <si>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</si>
  <si>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</si>
  <si>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</si>
  <si>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</si>
  <si>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</si>
  <si>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</si>
  <si>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</si>
  <si>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</si>
  <si>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</si>
  <si>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</si>
  <si>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</si>
  <si>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</si>
  <si>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</si>
  <si>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</si>
  <si>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</si>
  <si>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</si>
  <si>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</si>
  <si>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</si>
  <si>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</si>
  <si>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</si>
  <si>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</si>
  <si>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</si>
  <si>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</si>
  <si>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</si>
  <si>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</si>
  <si>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</si>
  <si>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</si>
  <si>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</si>
  <si>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</si>
  <si>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</si>
  <si>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</si>
  <si>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</si>
  <si>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</si>
  <si>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</si>
  <si>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</si>
  <si>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</si>
  <si>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</si>
  <si>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</si>
  <si>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</si>
  <si>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</si>
  <si>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</si>
  <si>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</si>
  <si>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</si>
  <si>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</si>
  <si>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</si>
  <si>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</si>
  <si>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</si>
  <si>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</si>
  <si>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</si>
  <si>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</si>
  <si>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</si>
  <si>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</si>
  <si>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</si>
  <si>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</si>
  <si>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</si>
  <si>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</si>
  <si>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</si>
  <si>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</si>
  <si>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</si>
  <si>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</si>
  <si>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</si>
  <si>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</si>
  <si>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</si>
  <si>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</si>
  <si>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</si>
  <si>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</si>
  <si>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</si>
  <si>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</si>
  <si>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</si>
  <si>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</si>
  <si>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</si>
  <si>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</si>
  <si>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</si>
  <si>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</si>
  <si>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</si>
  <si>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</si>
  <si>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</si>
  <si>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</si>
  <si>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</si>
  <si>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</si>
  <si>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</si>
  <si>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</si>
  <si>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</si>
  <si>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</si>
  <si>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</si>
  <si>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</si>
  <si>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</si>
  <si>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</si>
  <si>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</si>
  <si>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</si>
  <si>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</si>
  <si>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</si>
  <si>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</si>
  <si>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</si>
  <si>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</si>
  <si>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</si>
  <si>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</si>
  <si>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</si>
  <si>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</si>
  <si>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</si>
  <si>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</si>
  <si>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</si>
  <si>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</si>
  <si>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</si>
  <si>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</si>
  <si>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</si>
  <si>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</si>
  <si>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</si>
  <si>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</si>
  <si>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</si>
  <si>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</si>
  <si>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</si>
  <si>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</si>
  <si>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</si>
  <si>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</si>
  <si>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</si>
  <si>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</si>
  <si>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</si>
  <si>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</si>
  <si>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</si>
  <si>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</si>
  <si>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</si>
  <si>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</si>
  <si>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</si>
  <si>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</si>
  <si>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</si>
  <si>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</si>
  <si>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</si>
  <si>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</si>
  <si>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</si>
  <si>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</si>
  <si>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</si>
  <si>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</si>
  <si>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</si>
  <si>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</si>
  <si>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</si>
  <si>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</si>
  <si>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</si>
  <si>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</si>
  <si>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</si>
  <si>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</si>
  <si>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</si>
  <si>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</si>
  <si>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</si>
  <si>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</si>
  <si>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</si>
  <si>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</si>
  <si>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</si>
  <si>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</si>
  <si>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</si>
  <si>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</si>
  <si>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</si>
  <si>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</si>
  <si>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</si>
  <si>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</si>
  <si>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</si>
  <si>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</si>
  <si>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</si>
  <si>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</si>
  <si>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</si>
  <si>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</si>
  <si>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</si>
  <si>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</si>
  <si>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</si>
  <si>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</si>
  <si>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</si>
  <si>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</si>
  <si>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</si>
  <si>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</si>
  <si>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</si>
  <si>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</si>
  <si>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</si>
  <si>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</si>
  <si>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</si>
  <si>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</si>
  <si>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</si>
  <si>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</si>
  <si>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</si>
  <si>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</si>
  <si>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</si>
  <si>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</si>
  <si>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</si>
  <si>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</si>
  <si>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</si>
  <si>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</si>
  <si>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</si>
  <si>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</si>
  <si>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</si>
  <si>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</si>
  <si>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</si>
  <si>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</si>
  <si>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</si>
  <si>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</si>
  <si>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</si>
  <si>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</si>
  <si>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</si>
  <si>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</si>
  <si>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</si>
  <si>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</si>
  <si>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</si>
  <si>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</si>
  <si>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</si>
  <si>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</si>
  <si>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</si>
  <si>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</si>
  <si>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</si>
  <si>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</si>
  <si>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</si>
  <si>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</si>
  <si>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</si>
  <si>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</si>
  <si>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</si>
  <si>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</si>
  <si>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</si>
  <si>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</si>
  <si>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</si>
  <si>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</si>
  <si>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</si>
  <si>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</si>
  <si>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</si>
  <si>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</si>
  <si>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</si>
  <si>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</si>
  <si>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</si>
  <si>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</si>
  <si>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</si>
  <si>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</si>
  <si>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</si>
  <si>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</si>
  <si>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</si>
  <si>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</si>
  <si>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</si>
  <si>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</si>
  <si>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</si>
  <si>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</si>
  <si>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</si>
  <si>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</si>
  <si>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</si>
  <si>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</si>
  <si>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</si>
  <si>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</si>
  <si>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</si>
  <si>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</si>
  <si>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</si>
  <si>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</si>
  <si>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</si>
  <si>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</si>
  <si>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</si>
  <si>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</si>
  <si>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</si>
  <si>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</si>
  <si>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</si>
  <si>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</si>
  <si>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</si>
  <si>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542 ABBOTSFORD RD.</t>
  </si>
  <si>
    <t>GEORGE ROACH &amp; ASSOCIATES, P.C.</t>
  </si>
  <si>
    <t>JOSEPH TROYER</t>
  </si>
  <si>
    <t>44 N. WALKUP AVE.</t>
  </si>
  <si>
    <t>CRYSTAL LAKE</t>
  </si>
  <si>
    <t>IL</t>
  </si>
  <si>
    <t>815-459-0700</t>
  </si>
  <si>
    <t>815-477-8764</t>
  </si>
  <si>
    <t>JOE@GRA-CPA.COM</t>
  </si>
  <si>
    <t xml:space="preserve">KENILWORTH </t>
  </si>
  <si>
    <t>Dr. Crystal LeRoy</t>
  </si>
  <si>
    <t>cleroy@kenilworth38.org</t>
  </si>
  <si>
    <t>847-853-3805</t>
  </si>
  <si>
    <t>George Roach &amp; Associates, P.C.</t>
  </si>
  <si>
    <t>2007 BUILDING BONDS</t>
  </si>
  <si>
    <t>2011 REFUNDING BONDS</t>
  </si>
  <si>
    <t>2017 REFUNDING BONDS</t>
  </si>
  <si>
    <t>EBC EDUCATIONAL BENEFIT CO-OP</t>
  </si>
  <si>
    <t>NSSED SPECIAL EDUCATION CO-OP</t>
  </si>
  <si>
    <t>Kenilworth SD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</si>
</sst>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0</xdr:row>
          <xdr:rowOff>161925</xdr:rowOff>
        </xdr:from>
        <xdr:to>
          <xdr:col>0</xdr:col>
          <xdr:colOff>1228725</xdr:colOff>
          <xdr:row>5</xdr:row>
          <xdr:rowOff>38100</xdr:rowOff>
        </xdr:to>
        <xdr:sp macro="" textlink="">
          <xdr:nvSpPr>
            <xdr:cNvPr id="99334" name="Object 6" hidden="1">
              <a:extLst>
                <a:ext uri="{63B3BB69-23CF-44E3-9099-C40C66FF867C}">
                  <a14:compatExt spid="_x0000_s99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6</xdr:row>
          <xdr:rowOff>95250</xdr:rowOff>
        </xdr:from>
        <xdr:to>
          <xdr:col>0</xdr:col>
          <xdr:colOff>1238250</xdr:colOff>
          <xdr:row>10</xdr:row>
          <xdr:rowOff>133350</xdr:rowOff>
        </xdr:to>
        <xdr:sp macro="" textlink="">
          <xdr:nvSpPr>
            <xdr:cNvPr id="99335" name="Object 7" hidden="1">
              <a:extLst>
                <a:ext uri="{63B3BB69-23CF-44E3-9099-C40C66FF867C}">
                  <a14:compatExt spid="_x0000_s993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5016038002</v>
      </c>
      <c r="B13" s="2180"/>
      <c r="C13" s="2180"/>
      <c r="D13" s="2180"/>
      <c r="E13" s="2180"/>
      <c r="F13" s="2180"/>
      <c r="G13" s="2180"/>
      <c r="H13" s="2181"/>
      <c r="I13" s="184"/>
      <c r="J13" s="183"/>
      <c r="K13" s="181"/>
      <c r="L13" s="183"/>
      <c r="M13" s="183"/>
      <c r="N13" s="183"/>
      <c r="O13" s="183"/>
      <c r="P13" s="183"/>
      <c r="Q13" s="183"/>
      <c r="R13" s="183"/>
      <c r="S13" s="183"/>
      <c r="T13" s="2184" t="s">
        <v>2101</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2102</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2119</v>
      </c>
      <c r="B17" s="2140"/>
      <c r="C17" s="2140"/>
      <c r="D17" s="2140"/>
      <c r="E17" s="2140"/>
      <c r="F17" s="2140"/>
      <c r="G17" s="2140"/>
      <c r="H17" s="2165"/>
      <c r="T17" s="2193" t="s">
        <v>2103</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2104</v>
      </c>
      <c r="U19" s="2112"/>
      <c r="V19" s="2112"/>
      <c r="W19" s="2113"/>
      <c r="X19" s="2130" t="s">
        <v>2105</v>
      </c>
      <c r="Y19" s="2192"/>
      <c r="Z19" s="2190">
        <v>60014</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2109</v>
      </c>
      <c r="B21" s="2112"/>
      <c r="C21" s="2112"/>
      <c r="D21" s="2112"/>
      <c r="E21" s="2112"/>
      <c r="F21" s="2112"/>
      <c r="G21" s="2112"/>
      <c r="H21" s="2113"/>
      <c r="I21" s="2159" t="s">
        <v>767</v>
      </c>
      <c r="J21" s="2154"/>
      <c r="K21" s="2154"/>
      <c r="L21" s="2154"/>
      <c r="M21" s="2154"/>
      <c r="N21" s="2154"/>
      <c r="O21" s="2154"/>
      <c r="P21" s="2154"/>
      <c r="Q21" s="2154"/>
      <c r="R21" s="2154"/>
      <c r="S21" s="2160"/>
      <c r="T21" s="2139" t="s">
        <v>2106</v>
      </c>
      <c r="U21" s="2199"/>
      <c r="V21" s="2199"/>
      <c r="W21" s="2199"/>
      <c r="X21" s="2204" t="s">
        <v>2107</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c r="B23" s="2157"/>
      <c r="C23" s="2157"/>
      <c r="D23" s="2157"/>
      <c r="E23" s="2157"/>
      <c r="F23" s="2157"/>
      <c r="G23" s="2157"/>
      <c r="H23" s="2158"/>
      <c r="T23" s="2139">
        <v>60.006416000000002</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60043</v>
      </c>
      <c r="B25" s="2112"/>
      <c r="C25" s="2112"/>
      <c r="D25" s="2112"/>
      <c r="E25" s="2112"/>
      <c r="F25" s="2112"/>
      <c r="G25" s="2112"/>
      <c r="H25" s="2113"/>
      <c r="I25" s="652"/>
      <c r="J25" s="203"/>
      <c r="K25" s="203"/>
      <c r="L25" s="203"/>
      <c r="M25" s="203"/>
      <c r="N25" s="203"/>
      <c r="O25" s="203"/>
      <c r="P25" s="203"/>
      <c r="Q25" s="203"/>
      <c r="R25" s="203"/>
      <c r="S25" s="204"/>
      <c r="T25" s="2196" t="s">
        <v>2108</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2110</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2111</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2112</v>
      </c>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3"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4"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2113</v>
      </c>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V47" sqref="V4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363858934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2.6886E-2</v>
      </c>
      <c r="E10" s="99" t="s">
        <v>1164</v>
      </c>
      <c r="F10" s="468">
        <v>4.2290000000000001E-3</v>
      </c>
      <c r="G10" s="99" t="s">
        <v>1164</v>
      </c>
      <c r="H10" s="468">
        <v>1.37E-4</v>
      </c>
      <c r="I10" s="99" t="s">
        <v>1165</v>
      </c>
      <c r="J10" s="469">
        <f>ROUND(D10+F10+H10,5)</f>
        <v>3.125E-2</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12051179</v>
      </c>
      <c r="E16" s="99"/>
      <c r="F16" s="81">
        <f>SUM('Acct Summary 7-8'!C17,'Acct Summary 7-8'!D17,'Acct Summary 7-8'!F17)</f>
        <v>11003962</v>
      </c>
      <c r="G16" s="99"/>
      <c r="H16" s="81">
        <f>SUM(D16-F16)</f>
        <v>1047217</v>
      </c>
      <c r="I16" s="92"/>
      <c r="J16" s="81">
        <f>SUM('Acct Summary 7-8'!C81,'Acct Summary 7-8'!D81,'Acct Summary 7-8'!F81,'Acct Summary 7-8'!I81)</f>
        <v>16919536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25106266.446000002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7075000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Kenilworth SD 38</v>
      </c>
      <c r="E7" s="135"/>
      <c r="G7" s="136"/>
      <c r="H7" s="137"/>
      <c r="I7" s="137"/>
      <c r="J7" s="137"/>
      <c r="K7" s="137"/>
      <c r="L7"/>
      <c r="M7"/>
      <c r="N7"/>
      <c r="O7"/>
      <c r="P7"/>
    </row>
    <row r="8" spans="1:18" ht="12.75" x14ac:dyDescent="0.2">
      <c r="A8"/>
      <c r="B8"/>
      <c r="C8" s="133" t="s">
        <v>1316</v>
      </c>
      <c r="D8" s="138">
        <f>COVER!A13</f>
        <v>5016038002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16919536</v>
      </c>
      <c r="I12" s="1151"/>
      <c r="J12" s="1151"/>
      <c r="K12" s="1152">
        <f>TRUNC((H12/H13*100000),5)/100000</f>
        <v>1.4039735032999998</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12051179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11003962</v>
      </c>
      <c r="I17" s="1151"/>
      <c r="J17" s="1157"/>
      <c r="K17" s="1152">
        <f>TRUNC((H17/H18*100000),5)/100000</f>
        <v>0.91310252710000006</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12051179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17550676</v>
      </c>
      <c r="I24" s="676"/>
      <c r="J24" s="676"/>
      <c r="K24" s="1161">
        <f>TRUNC(((H24/H25*100000)/100000),2)</f>
        <v>574.16999999999996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30566.561109999999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9665002.9343800005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7075000</v>
      </c>
      <c r="I32" s="1159"/>
      <c r="J32" s="1159"/>
      <c r="K32" s="1161">
        <f>TRUNC(100-((((H32/H33*100))*100)/100),2)</f>
        <v>71.81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25106266.446000002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G39" sqref="G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9040678</v>
      </c>
      <c r="D4" s="408">
        <v>5325919</v>
      </c>
      <c r="E4" s="408">
        <v>1008312</v>
      </c>
      <c r="F4" s="408">
        <v>143931</v>
      </c>
      <c r="G4" s="408">
        <v>503931</v>
      </c>
      <c r="H4" s="408"/>
      <c r="I4" s="408">
        <v>3040148</v>
      </c>
      <c r="J4" s="432">
        <v>588803</v>
      </c>
      <c r="K4" s="408"/>
      <c r="L4" s="408">
        <v>154362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10406</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9051084</v>
      </c>
      <c r="D13" s="681">
        <f t="shared" ref="D13:L13" si="0">SUM(D4:D12)</f>
        <v>5325919</v>
      </c>
      <c r="E13" s="681">
        <f t="shared" si="0"/>
        <v>1008312</v>
      </c>
      <c r="F13" s="681">
        <f t="shared" si="0"/>
        <v>143931</v>
      </c>
      <c r="G13" s="681">
        <f t="shared" si="0"/>
        <v>503931</v>
      </c>
      <c r="H13" s="681">
        <f t="shared" si="0"/>
        <v>0</v>
      </c>
      <c r="I13" s="681">
        <f t="shared" si="0"/>
        <v>3040148</v>
      </c>
      <c r="J13" s="681">
        <f t="shared" si="0"/>
        <v>588803</v>
      </c>
      <c r="K13" s="681">
        <f t="shared" si="0"/>
        <v>0</v>
      </c>
      <c r="L13" s="681">
        <f t="shared" si="0"/>
        <v>154362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26342</v>
      </c>
      <c r="N16" s="711"/>
    </row>
    <row r="17" spans="1:14" s="696" customFormat="1" ht="12.75" customHeight="1" x14ac:dyDescent="0.2">
      <c r="A17" s="710" t="s">
        <v>1692</v>
      </c>
      <c r="B17" s="538">
        <v>230</v>
      </c>
      <c r="C17" s="503"/>
      <c r="D17" s="503"/>
      <c r="E17" s="503"/>
      <c r="F17" s="503"/>
      <c r="G17" s="503"/>
      <c r="H17" s="503"/>
      <c r="I17" s="503"/>
      <c r="J17" s="503"/>
      <c r="K17" s="503"/>
      <c r="L17" s="503"/>
      <c r="M17" s="432">
        <v>16211996</v>
      </c>
      <c r="N17" s="711"/>
    </row>
    <row r="18" spans="1:14" s="696" customFormat="1" ht="12.75" customHeight="1" x14ac:dyDescent="0.2">
      <c r="A18" s="710" t="s">
        <v>1693</v>
      </c>
      <c r="B18" s="538">
        <v>240</v>
      </c>
      <c r="C18" s="503"/>
      <c r="D18" s="503"/>
      <c r="E18" s="503"/>
      <c r="F18" s="503"/>
      <c r="G18" s="503"/>
      <c r="H18" s="503"/>
      <c r="I18" s="503"/>
      <c r="J18" s="503"/>
      <c r="K18" s="503"/>
      <c r="L18" s="503"/>
      <c r="M18" s="432">
        <v>413454</v>
      </c>
      <c r="N18" s="711"/>
    </row>
    <row r="19" spans="1:14" s="696" customFormat="1" ht="12.75" customHeight="1" x14ac:dyDescent="0.2">
      <c r="A19" s="710" t="s">
        <v>1694</v>
      </c>
      <c r="B19" s="538">
        <v>250</v>
      </c>
      <c r="C19" s="503"/>
      <c r="D19" s="503"/>
      <c r="E19" s="503"/>
      <c r="F19" s="503"/>
      <c r="G19" s="503"/>
      <c r="H19" s="503"/>
      <c r="I19" s="503"/>
      <c r="J19" s="503"/>
      <c r="K19" s="503"/>
      <c r="L19" s="503"/>
      <c r="M19" s="432">
        <v>1585032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1008312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6066688</v>
      </c>
    </row>
    <row r="23" spans="1:14" ht="13.5" customHeight="1" thickBot="1" x14ac:dyDescent="0.25">
      <c r="A23" s="460" t="s">
        <v>729</v>
      </c>
      <c r="B23" s="716"/>
      <c r="C23" s="429"/>
      <c r="D23" s="429"/>
      <c r="E23" s="429"/>
      <c r="F23" s="429"/>
      <c r="G23" s="429"/>
      <c r="H23" s="429"/>
      <c r="I23" s="429"/>
      <c r="J23" s="429"/>
      <c r="K23" s="429"/>
      <c r="L23" s="429"/>
      <c r="M23" s="685">
        <f>SUM(M15:M22)</f>
        <v>18236824</v>
      </c>
      <c r="N23" s="685">
        <f>SUM(N21:N22)</f>
        <v>7075000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448795</v>
      </c>
      <c r="D30" s="683"/>
      <c r="E30" s="432"/>
      <c r="F30" s="432"/>
      <c r="G30" s="432">
        <v>16106</v>
      </c>
      <c r="H30" s="432"/>
      <c r="I30" s="432"/>
      <c r="J30" s="432"/>
      <c r="K30" s="431"/>
      <c r="L30" s="429"/>
      <c r="M30" s="429"/>
      <c r="N30" s="429"/>
    </row>
    <row r="31" spans="1:14" ht="13.5" customHeight="1" x14ac:dyDescent="0.2">
      <c r="A31" s="472" t="s">
        <v>737</v>
      </c>
      <c r="B31" s="39">
        <v>480</v>
      </c>
      <c r="C31" s="408">
        <v>192751</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154362</v>
      </c>
      <c r="M33" s="429"/>
      <c r="N33" s="478"/>
    </row>
    <row r="34" spans="1:14" ht="13.5" customHeight="1" thickBot="1" x14ac:dyDescent="0.25">
      <c r="A34" s="1066" t="s">
        <v>740</v>
      </c>
      <c r="B34" s="717"/>
      <c r="C34" s="1089">
        <f>SUM(C25:C33)</f>
        <v>641546</v>
      </c>
      <c r="D34" s="1089">
        <f t="shared" ref="D34:K34" si="1">SUM(D25:D33)</f>
        <v>0</v>
      </c>
      <c r="E34" s="1089">
        <f t="shared" si="1"/>
        <v>0</v>
      </c>
      <c r="F34" s="1089">
        <f t="shared" si="1"/>
        <v>0</v>
      </c>
      <c r="G34" s="1089">
        <f t="shared" si="1"/>
        <v>16106</v>
      </c>
      <c r="H34" s="1089">
        <f t="shared" si="1"/>
        <v>0</v>
      </c>
      <c r="I34" s="1089">
        <f t="shared" si="1"/>
        <v>0</v>
      </c>
      <c r="J34" s="1089">
        <f t="shared" si="1"/>
        <v>0</v>
      </c>
      <c r="K34" s="1089">
        <f t="shared" si="1"/>
        <v>0</v>
      </c>
      <c r="L34" s="1049">
        <f>SUM(L33)</f>
        <v>154362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7075000</v>
      </c>
    </row>
    <row r="37" spans="1:14" ht="13.5" thickBot="1" x14ac:dyDescent="0.25">
      <c r="A37" s="460" t="s">
        <v>739</v>
      </c>
      <c r="B37" s="716"/>
      <c r="C37" s="503"/>
      <c r="D37" s="503"/>
      <c r="E37" s="503"/>
      <c r="F37" s="503"/>
      <c r="G37" s="503"/>
      <c r="H37" s="503"/>
      <c r="I37" s="503"/>
      <c r="J37" s="503"/>
      <c r="K37" s="503"/>
      <c r="L37" s="510"/>
      <c r="M37" s="429"/>
      <c r="N37" s="685">
        <f>SUM(N36:N36)</f>
        <v>7075000</v>
      </c>
    </row>
    <row r="38" spans="1:14" customFormat="1" ht="13.5" customHeight="1" thickTop="1" x14ac:dyDescent="0.2">
      <c r="A38" s="620" t="s">
        <v>485</v>
      </c>
      <c r="B38" s="538">
        <v>714</v>
      </c>
      <c r="C38" s="719"/>
      <c r="D38" s="719">
        <v>5325919</v>
      </c>
      <c r="E38" s="719">
        <v>1008312</v>
      </c>
      <c r="F38" s="719">
        <v>143931</v>
      </c>
      <c r="G38" s="719">
        <v>487825</v>
      </c>
      <c r="H38" s="719"/>
      <c r="I38" s="719"/>
      <c r="J38" s="718">
        <v>588803</v>
      </c>
      <c r="K38" s="719"/>
      <c r="L38" s="1090"/>
      <c r="M38" s="686"/>
      <c r="N38" s="686"/>
    </row>
    <row r="39" spans="1:14" customFormat="1" ht="13.5" customHeight="1" x14ac:dyDescent="0.2">
      <c r="A39" s="620" t="s">
        <v>398</v>
      </c>
      <c r="B39" s="538">
        <v>730</v>
      </c>
      <c r="C39" s="719">
        <v>8409538</v>
      </c>
      <c r="D39" s="719"/>
      <c r="E39" s="719"/>
      <c r="F39" s="719"/>
      <c r="G39" s="719"/>
      <c r="H39" s="719"/>
      <c r="I39" s="719">
        <v>3040148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18236824</v>
      </c>
      <c r="N40" s="686"/>
    </row>
    <row r="41" spans="1:14" ht="13.5" customHeight="1" thickBot="1" x14ac:dyDescent="0.25">
      <c r="A41" s="460" t="s">
        <v>741</v>
      </c>
      <c r="B41" s="451"/>
      <c r="C41" s="481">
        <f>(SUM(C34,C37,C38,C39))</f>
        <v>9051084</v>
      </c>
      <c r="D41" s="481">
        <f t="shared" ref="D41:L41" si="2">SUM(D34,D37,D38:D39)</f>
        <v>5325919</v>
      </c>
      <c r="E41" s="481">
        <f t="shared" si="2"/>
        <v>1008312</v>
      </c>
      <c r="F41" s="481">
        <f t="shared" si="2"/>
        <v>143931</v>
      </c>
      <c r="G41" s="481">
        <f t="shared" si="2"/>
        <v>503931</v>
      </c>
      <c r="H41" s="481">
        <f t="shared" si="2"/>
        <v>0</v>
      </c>
      <c r="I41" s="481">
        <f t="shared" si="2"/>
        <v>3040148</v>
      </c>
      <c r="J41" s="481">
        <f t="shared" si="2"/>
        <v>588803</v>
      </c>
      <c r="K41" s="481">
        <f t="shared" si="2"/>
        <v>0</v>
      </c>
      <c r="L41" s="481">
        <f t="shared" si="2"/>
        <v>154362</v>
      </c>
      <c r="M41" s="481">
        <f>SUM(M40)</f>
        <v>18236824</v>
      </c>
      <c r="N41" s="481">
        <f>SUM(N37)</f>
        <v>7075000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10064459</v>
      </c>
      <c r="D4" s="687">
        <f>'Revenues 9-14'!D109</f>
        <v>1518985</v>
      </c>
      <c r="E4" s="687">
        <f>'Revenues 9-14'!E109</f>
        <v>1035870</v>
      </c>
      <c r="F4" s="687">
        <f>'Revenues 9-14'!F109</f>
        <v>38928</v>
      </c>
      <c r="G4" s="687">
        <f>'Revenues 9-14'!G109</f>
        <v>257985</v>
      </c>
      <c r="H4" s="687">
        <f>'Revenues 9-14'!H109</f>
        <v>0</v>
      </c>
      <c r="I4" s="687">
        <f>'Revenues 9-14'!I109</f>
        <v>40602</v>
      </c>
      <c r="J4" s="687">
        <f>'Revenues 9-14'!J109</f>
        <v>109011</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238309</v>
      </c>
      <c r="D6" s="688">
        <f>'Revenues 9-14'!D173</f>
        <v>0</v>
      </c>
      <c r="E6" s="688">
        <f>'Revenues 9-14'!E173</f>
        <v>0</v>
      </c>
      <c r="F6" s="688">
        <f>'Revenues 9-14'!F173</f>
        <v>13507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136389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10439157</v>
      </c>
      <c r="D8" s="481">
        <f t="shared" ref="D8:K8" si="0">SUM(D4:D7)</f>
        <v>1518985</v>
      </c>
      <c r="E8" s="481">
        <f t="shared" si="0"/>
        <v>1035870</v>
      </c>
      <c r="F8" s="481">
        <f t="shared" si="0"/>
        <v>52435</v>
      </c>
      <c r="G8" s="481">
        <f t="shared" si="0"/>
        <v>257985</v>
      </c>
      <c r="H8" s="481">
        <f t="shared" si="0"/>
        <v>0</v>
      </c>
      <c r="I8" s="481">
        <f t="shared" si="0"/>
        <v>40602</v>
      </c>
      <c r="J8" s="481">
        <f t="shared" si="0"/>
        <v>109011</v>
      </c>
      <c r="K8" s="481">
        <f t="shared" si="0"/>
        <v>0</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10439157</v>
      </c>
      <c r="D10" s="481">
        <f t="shared" ref="D10:K10" si="1">SUM(D8:D9)</f>
        <v>1518985</v>
      </c>
      <c r="E10" s="481">
        <f t="shared" si="1"/>
        <v>1035870</v>
      </c>
      <c r="F10" s="481">
        <f t="shared" si="1"/>
        <v>52435</v>
      </c>
      <c r="G10" s="481">
        <f t="shared" si="1"/>
        <v>257985</v>
      </c>
      <c r="H10" s="481">
        <f t="shared" si="1"/>
        <v>0</v>
      </c>
      <c r="I10" s="481">
        <f t="shared" si="1"/>
        <v>40602</v>
      </c>
      <c r="J10" s="481">
        <f t="shared" si="1"/>
        <v>109011</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6767337</v>
      </c>
      <c r="D12" s="494" t="s">
        <v>1365</v>
      </c>
      <c r="E12" s="429" t="s">
        <v>1365</v>
      </c>
      <c r="F12" s="429" t="s">
        <v>1365</v>
      </c>
      <c r="G12" s="687">
        <f>'Expenditures 15-22'!K223</f>
        <v>109028</v>
      </c>
      <c r="H12" s="427"/>
      <c r="I12" s="429" t="s">
        <v>1365</v>
      </c>
      <c r="J12" s="429" t="s">
        <v>1365</v>
      </c>
      <c r="K12" s="427" t="s">
        <v>1365</v>
      </c>
      <c r="L12" s="38"/>
    </row>
    <row r="13" spans="1:13" x14ac:dyDescent="0.2">
      <c r="A13" s="726" t="s">
        <v>525</v>
      </c>
      <c r="B13" s="293">
        <v>2000</v>
      </c>
      <c r="C13" s="688">
        <f>'Expenditures 15-22'!K74</f>
        <v>3150258</v>
      </c>
      <c r="D13" s="688">
        <f>'Expenditures 15-22'!K129</f>
        <v>762763</v>
      </c>
      <c r="E13" s="478" t="s">
        <v>1365</v>
      </c>
      <c r="F13" s="688">
        <f>'Expenditures 15-22'!K178</f>
        <v>63181</v>
      </c>
      <c r="G13" s="688">
        <f>'Expenditures 15-22'!K273</f>
        <v>87900</v>
      </c>
      <c r="H13" s="688">
        <f>'Expenditures 15-22'!K296</f>
        <v>0</v>
      </c>
      <c r="I13" s="429" t="s">
        <v>1365</v>
      </c>
      <c r="J13" s="741">
        <f>'Expenditures 15-22'!K323</f>
        <v>71893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260423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6998958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10178018</v>
      </c>
      <c r="D17" s="481">
        <f t="shared" si="2"/>
        <v>762763</v>
      </c>
      <c r="E17" s="481">
        <f t="shared" si="2"/>
        <v>6998958</v>
      </c>
      <c r="F17" s="481">
        <f t="shared" si="2"/>
        <v>63181</v>
      </c>
      <c r="G17" s="481">
        <f t="shared" si="2"/>
        <v>196928</v>
      </c>
      <c r="H17" s="481">
        <f t="shared" si="2"/>
        <v>0</v>
      </c>
      <c r="I17" s="429"/>
      <c r="J17" s="481">
        <f>SUM(J12:J16)</f>
        <v>71893</v>
      </c>
      <c r="K17" s="481">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10178018</v>
      </c>
      <c r="D19" s="481">
        <f t="shared" si="4"/>
        <v>762763</v>
      </c>
      <c r="E19" s="481">
        <f t="shared" si="4"/>
        <v>6998958</v>
      </c>
      <c r="F19" s="481">
        <f t="shared" si="4"/>
        <v>63181</v>
      </c>
      <c r="G19" s="481">
        <f t="shared" si="4"/>
        <v>196928</v>
      </c>
      <c r="H19" s="481">
        <f t="shared" si="4"/>
        <v>0</v>
      </c>
      <c r="I19" s="429"/>
      <c r="J19" s="481">
        <f>SUM(J17:J18)</f>
        <v>71893</v>
      </c>
      <c r="K19" s="481">
        <f>SUM(K17:K18)</f>
        <v>0</v>
      </c>
      <c r="L19" s="38"/>
    </row>
    <row r="20" spans="1:12" ht="27" thickTop="1" thickBot="1" x14ac:dyDescent="0.25">
      <c r="A20" s="454" t="s">
        <v>1299</v>
      </c>
      <c r="B20" s="455"/>
      <c r="C20" s="1008">
        <f>C8-C17</f>
        <v>261139</v>
      </c>
      <c r="D20" s="1008">
        <f t="shared" ref="D20:K20" si="5">D8-D17</f>
        <v>756222</v>
      </c>
      <c r="E20" s="1008">
        <f t="shared" si="5"/>
        <v>-5963088</v>
      </c>
      <c r="F20" s="1008">
        <f t="shared" si="5"/>
        <v>-10746</v>
      </c>
      <c r="G20" s="1008">
        <f t="shared" si="5"/>
        <v>61057</v>
      </c>
      <c r="H20" s="1008">
        <f t="shared" si="5"/>
        <v>0</v>
      </c>
      <c r="I20" s="1008">
        <f t="shared" si="5"/>
        <v>40602</v>
      </c>
      <c r="J20" s="1008">
        <f t="shared" si="5"/>
        <v>37118</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5970000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5970000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5970000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261139</v>
      </c>
      <c r="D78" s="439">
        <f t="shared" si="9"/>
        <v>756222</v>
      </c>
      <c r="E78" s="439">
        <f t="shared" si="9"/>
        <v>6912</v>
      </c>
      <c r="F78" s="439">
        <f t="shared" si="9"/>
        <v>-10746</v>
      </c>
      <c r="G78" s="439">
        <f t="shared" si="9"/>
        <v>61057</v>
      </c>
      <c r="H78" s="439">
        <f t="shared" si="9"/>
        <v>0</v>
      </c>
      <c r="I78" s="439">
        <f t="shared" si="9"/>
        <v>40602</v>
      </c>
      <c r="J78" s="439">
        <f t="shared" si="9"/>
        <v>37118</v>
      </c>
      <c r="K78" s="439">
        <f t="shared" si="9"/>
        <v>0</v>
      </c>
      <c r="L78" s="501"/>
    </row>
    <row r="79" spans="1:12" ht="13.5" thickTop="1" x14ac:dyDescent="0.2">
      <c r="A79" s="812" t="s">
        <v>1954</v>
      </c>
      <c r="B79" s="456"/>
      <c r="C79" s="431">
        <v>8148399</v>
      </c>
      <c r="D79" s="695">
        <v>4569697</v>
      </c>
      <c r="E79" s="695">
        <v>1001400</v>
      </c>
      <c r="F79" s="695">
        <v>154677</v>
      </c>
      <c r="G79" s="695">
        <v>426768</v>
      </c>
      <c r="H79" s="695"/>
      <c r="I79" s="695">
        <v>2999546</v>
      </c>
      <c r="J79" s="695">
        <v>551685</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8409538</v>
      </c>
      <c r="D81" s="481">
        <f>SUM(D78:D80)</f>
        <v>5325919</v>
      </c>
      <c r="E81" s="481">
        <f t="shared" ref="E81:K81" si="10">SUM(E78:E80)</f>
        <v>1008312</v>
      </c>
      <c r="F81" s="481">
        <f t="shared" si="10"/>
        <v>143931</v>
      </c>
      <c r="G81" s="481">
        <f t="shared" si="10"/>
        <v>487825</v>
      </c>
      <c r="H81" s="481">
        <f t="shared" si="10"/>
        <v>0</v>
      </c>
      <c r="I81" s="481">
        <f t="shared" si="10"/>
        <v>3040148</v>
      </c>
      <c r="J81" s="481">
        <f t="shared" si="10"/>
        <v>588803</v>
      </c>
      <c r="K81" s="481">
        <f t="shared" si="10"/>
        <v>0</v>
      </c>
      <c r="L81" s="38"/>
    </row>
    <row r="82" spans="1:12" ht="0.75" customHeight="1" thickTop="1" thickBot="1" x14ac:dyDescent="0.25">
      <c r="A82" s="624" t="s">
        <v>399</v>
      </c>
      <c r="B82" s="622"/>
      <c r="C82" s="1126">
        <f>(C81-C79)</f>
        <v>261139</v>
      </c>
      <c r="D82" s="1126">
        <f t="shared" ref="D82:K82" si="11">(D81-D79)</f>
        <v>756222</v>
      </c>
      <c r="E82" s="1126">
        <f t="shared" si="11"/>
        <v>6912</v>
      </c>
      <c r="F82" s="1126">
        <f t="shared" si="11"/>
        <v>-10746</v>
      </c>
      <c r="G82" s="1126">
        <f t="shared" si="11"/>
        <v>61057</v>
      </c>
      <c r="H82" s="1126">
        <f t="shared" si="11"/>
        <v>0</v>
      </c>
      <c r="I82" s="1126">
        <f t="shared" si="11"/>
        <v>40602</v>
      </c>
      <c r="J82" s="1126">
        <f t="shared" si="11"/>
        <v>37118</v>
      </c>
      <c r="K82" s="1126">
        <f t="shared" si="11"/>
        <v>0</v>
      </c>
    </row>
    <row r="83" spans="1:12" ht="14.25" hidden="1" thickTop="1" thickBot="1" x14ac:dyDescent="0.25">
      <c r="A83" s="721" t="s">
        <v>400</v>
      </c>
      <c r="B83" s="623"/>
      <c r="C83" s="1127">
        <f>C82/C81</f>
        <v>3.1052716570161166E-2</v>
      </c>
      <c r="D83" s="1127">
        <f t="shared" ref="D83:K83" si="12">D82/D81</f>
        <v>0.14198901635567496</v>
      </c>
      <c r="E83" s="1127">
        <f t="shared" si="12"/>
        <v>6.8550210649084807E-3</v>
      </c>
      <c r="F83" s="1127">
        <f t="shared" si="12"/>
        <v>-7.4660774954665776E-2</v>
      </c>
      <c r="G83" s="1127">
        <f t="shared" si="12"/>
        <v>0.12516168708040792</v>
      </c>
      <c r="H83" s="1127" t="e">
        <f t="shared" si="12"/>
        <v>#DIV/0!</v>
      </c>
      <c r="I83" s="1127">
        <f t="shared" si="12"/>
        <v>1.3355270861813307E-2</v>
      </c>
      <c r="J83" s="1127">
        <f t="shared" si="12"/>
        <v>6.3039760327308111E-2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J6" sqref="J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9555343</v>
      </c>
      <c r="D5" s="414">
        <v>1516166</v>
      </c>
      <c r="E5" s="408">
        <v>1035870</v>
      </c>
      <c r="F5" s="798">
        <v>38928</v>
      </c>
      <c r="G5" s="408">
        <v>182293</v>
      </c>
      <c r="H5" s="408"/>
      <c r="I5" s="408"/>
      <c r="J5" s="432">
        <v>109011</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9555343</v>
      </c>
      <c r="D12" s="480">
        <f t="shared" si="0"/>
        <v>1516166</v>
      </c>
      <c r="E12" s="480">
        <f t="shared" si="0"/>
        <v>1035870</v>
      </c>
      <c r="F12" s="480">
        <f t="shared" si="0"/>
        <v>38928</v>
      </c>
      <c r="G12" s="480">
        <f t="shared" si="0"/>
        <v>182293</v>
      </c>
      <c r="H12" s="480">
        <f t="shared" si="0"/>
        <v>0</v>
      </c>
      <c r="I12" s="480">
        <f t="shared" si="0"/>
        <v>0</v>
      </c>
      <c r="J12" s="480">
        <f t="shared" si="0"/>
        <v>109011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v>75692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75692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194888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194888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48622</v>
      </c>
      <c r="D65" s="408"/>
      <c r="E65" s="408"/>
      <c r="F65" s="432"/>
      <c r="G65" s="408"/>
      <c r="H65" s="408"/>
      <c r="I65" s="408">
        <v>40602</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48622</v>
      </c>
      <c r="D67" s="481">
        <f t="shared" ref="D67:K67" si="2">SUM(D65:D66)</f>
        <v>0</v>
      </c>
      <c r="E67" s="481">
        <f t="shared" si="2"/>
        <v>0</v>
      </c>
      <c r="F67" s="481">
        <f t="shared" si="2"/>
        <v>0</v>
      </c>
      <c r="G67" s="481">
        <f t="shared" si="2"/>
        <v>0</v>
      </c>
      <c r="H67" s="481">
        <f t="shared" si="2"/>
        <v>0</v>
      </c>
      <c r="I67" s="481">
        <f t="shared" si="2"/>
        <v>40602</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22995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22995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49200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49200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2600</v>
      </c>
      <c r="D95" s="479"/>
      <c r="E95" s="427"/>
      <c r="F95" s="427"/>
      <c r="G95" s="427"/>
      <c r="H95" s="427"/>
      <c r="I95" s="427"/>
      <c r="J95" s="427"/>
      <c r="K95" s="427"/>
    </row>
    <row r="96" spans="1:11" ht="12.75" customHeight="1" x14ac:dyDescent="0.2">
      <c r="A96" s="903" t="s">
        <v>450</v>
      </c>
      <c r="B96" s="39">
        <v>1920</v>
      </c>
      <c r="C96" s="479">
        <v>58216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65849</v>
      </c>
      <c r="D99" s="408">
        <v>2819</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35730</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31016</v>
      </c>
      <c r="D107" s="408"/>
      <c r="E107" s="408"/>
      <c r="F107" s="408"/>
      <c r="G107" s="408"/>
      <c r="H107" s="408"/>
      <c r="I107" s="408"/>
      <c r="J107" s="432"/>
      <c r="K107" s="408"/>
    </row>
    <row r="108" spans="1:12" ht="12.75" customHeight="1" thickBot="1" x14ac:dyDescent="0.25">
      <c r="A108" s="460" t="s">
        <v>566</v>
      </c>
      <c r="B108" s="730"/>
      <c r="C108" s="480">
        <f>SUM(C95:C107)</f>
        <v>193411</v>
      </c>
      <c r="D108" s="480">
        <f t="shared" ref="D108:K108" si="3">SUM(D95:D107)</f>
        <v>2819</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10064459</v>
      </c>
      <c r="D109" s="489">
        <f t="shared" si="4"/>
        <v>1518985</v>
      </c>
      <c r="E109" s="489">
        <f t="shared" si="4"/>
        <v>1035870</v>
      </c>
      <c r="F109" s="489">
        <f t="shared" si="4"/>
        <v>38928</v>
      </c>
      <c r="G109" s="489">
        <f t="shared" si="4"/>
        <v>257985</v>
      </c>
      <c r="H109" s="489">
        <f t="shared" si="4"/>
        <v>0</v>
      </c>
      <c r="I109" s="489">
        <f t="shared" si="4"/>
        <v>40602</v>
      </c>
      <c r="J109" s="489">
        <f t="shared" si="4"/>
        <v>109011</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109190</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109190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44083</v>
      </c>
      <c r="D125" s="488"/>
      <c r="E125" s="429"/>
      <c r="F125" s="408"/>
      <c r="G125" s="429"/>
      <c r="H125" s="429"/>
      <c r="I125" s="429"/>
      <c r="J125" s="429"/>
      <c r="K125" s="429"/>
    </row>
    <row r="126" spans="1:11" ht="12.75" customHeight="1" x14ac:dyDescent="0.2">
      <c r="A126" s="903" t="s">
        <v>1013</v>
      </c>
      <c r="B126" s="261">
        <v>3110</v>
      </c>
      <c r="C126" s="479">
        <v>85036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129119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13507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13507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129119</v>
      </c>
      <c r="D172" s="914">
        <f t="shared" si="6"/>
        <v>0</v>
      </c>
      <c r="E172" s="914">
        <f t="shared" si="6"/>
        <v>0</v>
      </c>
      <c r="F172" s="914">
        <f t="shared" si="6"/>
        <v>13507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238309</v>
      </c>
      <c r="D173" s="489">
        <f>SUM(D121,D172)</f>
        <v>0</v>
      </c>
      <c r="E173" s="489">
        <f>SUM(E121,E172)</f>
        <v>0</v>
      </c>
      <c r="F173" s="489">
        <f t="shared" ref="F173:K173" si="7">SUM(F121,F172)</f>
        <v>13507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36802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36802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92224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92224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7363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136389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136389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10439157</v>
      </c>
      <c r="D275" s="489">
        <f t="shared" si="12"/>
        <v>1518985</v>
      </c>
      <c r="E275" s="489">
        <f t="shared" si="12"/>
        <v>1035870</v>
      </c>
      <c r="F275" s="489">
        <f t="shared" si="12"/>
        <v>52435</v>
      </c>
      <c r="G275" s="489">
        <f t="shared" si="12"/>
        <v>257985</v>
      </c>
      <c r="H275" s="489">
        <f t="shared" si="12"/>
        <v>0</v>
      </c>
      <c r="I275" s="489">
        <f t="shared" si="12"/>
        <v>40602</v>
      </c>
      <c r="J275" s="489">
        <f t="shared" si="12"/>
        <v>109011</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pane="bottomLeft" activeCell="H164" sqref="H16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4261452</v>
      </c>
      <c r="D5" s="408">
        <v>671489</v>
      </c>
      <c r="E5" s="408">
        <v>65247</v>
      </c>
      <c r="F5" s="408">
        <v>236279</v>
      </c>
      <c r="G5" s="408">
        <v>18314</v>
      </c>
      <c r="H5" s="408"/>
      <c r="I5" s="432">
        <v>114309</v>
      </c>
      <c r="J5" s="432"/>
      <c r="K5" s="410">
        <f>SUM(C5:J5)</f>
        <v>5367090</v>
      </c>
      <c r="L5" s="408">
        <v>7183490</v>
      </c>
    </row>
    <row r="6" spans="1:14" x14ac:dyDescent="0.2">
      <c r="A6" s="1754" t="s">
        <v>1748</v>
      </c>
      <c r="B6" s="266" t="s">
        <v>1746</v>
      </c>
      <c r="C6" s="503"/>
      <c r="D6" s="503"/>
      <c r="E6" s="408"/>
      <c r="F6" s="503"/>
      <c r="G6" s="503"/>
      <c r="H6" s="503"/>
      <c r="I6" s="503"/>
      <c r="J6" s="503"/>
      <c r="K6" s="410">
        <f>SUM(C6,E6)</f>
        <v>0</v>
      </c>
      <c r="L6" s="408">
        <v>1155</v>
      </c>
    </row>
    <row r="7" spans="1:14" x14ac:dyDescent="0.2">
      <c r="A7" s="1754" t="s">
        <v>170</v>
      </c>
      <c r="B7" s="266" t="s">
        <v>1121</v>
      </c>
      <c r="C7" s="432"/>
      <c r="D7" s="432"/>
      <c r="E7" s="432"/>
      <c r="F7" s="432">
        <v>1031</v>
      </c>
      <c r="G7" s="432"/>
      <c r="H7" s="432"/>
      <c r="I7" s="432"/>
      <c r="J7" s="432"/>
      <c r="K7" s="410">
        <f t="shared" ref="K7:K32" si="0">SUM(C7:J7)</f>
        <v>1031</v>
      </c>
      <c r="L7" s="408">
        <v>18824</v>
      </c>
    </row>
    <row r="8" spans="1:14" x14ac:dyDescent="0.2">
      <c r="A8" s="1754" t="s">
        <v>171</v>
      </c>
      <c r="B8" s="266">
        <v>1200</v>
      </c>
      <c r="C8" s="408">
        <v>943679</v>
      </c>
      <c r="D8" s="408">
        <v>195271</v>
      </c>
      <c r="E8" s="408">
        <v>139712</v>
      </c>
      <c r="F8" s="408">
        <v>15056</v>
      </c>
      <c r="G8" s="408"/>
      <c r="H8" s="408"/>
      <c r="I8" s="432"/>
      <c r="J8" s="432"/>
      <c r="K8" s="410">
        <f t="shared" si="0"/>
        <v>1293718</v>
      </c>
      <c r="L8" s="408">
        <v>765998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24254</v>
      </c>
      <c r="D10" s="408">
        <v>8719</v>
      </c>
      <c r="E10" s="408"/>
      <c r="F10" s="408"/>
      <c r="G10" s="408"/>
      <c r="H10" s="408"/>
      <c r="I10" s="432"/>
      <c r="J10" s="432"/>
      <c r="K10" s="410">
        <f t="shared" si="0"/>
        <v>32973</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40640</v>
      </c>
      <c r="D14" s="408">
        <v>416</v>
      </c>
      <c r="E14" s="408">
        <v>23653</v>
      </c>
      <c r="F14" s="408">
        <v>1218</v>
      </c>
      <c r="G14" s="408"/>
      <c r="H14" s="408"/>
      <c r="I14" s="432"/>
      <c r="J14" s="432"/>
      <c r="K14" s="410">
        <f t="shared" si="0"/>
        <v>65927</v>
      </c>
      <c r="L14" s="408">
        <v>65506</v>
      </c>
    </row>
    <row r="15" spans="1:14" x14ac:dyDescent="0.2">
      <c r="A15" s="1754" t="s">
        <v>1118</v>
      </c>
      <c r="B15" s="266">
        <v>1600</v>
      </c>
      <c r="C15" s="408">
        <v>6300</v>
      </c>
      <c r="D15" s="408">
        <v>298</v>
      </c>
      <c r="E15" s="408"/>
      <c r="F15" s="408"/>
      <c r="G15" s="408"/>
      <c r="H15" s="408"/>
      <c r="I15" s="432"/>
      <c r="J15" s="432"/>
      <c r="K15" s="410">
        <f t="shared" si="0"/>
        <v>6598</v>
      </c>
      <c r="L15" s="408">
        <v>16500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5276325</v>
      </c>
      <c r="D33" s="411">
        <f t="shared" ref="D33:L33" si="1">SUM(D5:D32)</f>
        <v>876193</v>
      </c>
      <c r="E33" s="411">
        <f t="shared" si="1"/>
        <v>228612</v>
      </c>
      <c r="F33" s="411">
        <f t="shared" si="1"/>
        <v>253584</v>
      </c>
      <c r="G33" s="411">
        <f t="shared" si="1"/>
        <v>18314</v>
      </c>
      <c r="H33" s="411">
        <f t="shared" si="1"/>
        <v>0</v>
      </c>
      <c r="I33" s="411">
        <f t="shared" si="1"/>
        <v>114309</v>
      </c>
      <c r="J33" s="411">
        <f t="shared" si="1"/>
        <v>0</v>
      </c>
      <c r="K33" s="411">
        <f t="shared" si="1"/>
        <v>6767337</v>
      </c>
      <c r="L33" s="411">
        <f t="shared" si="1"/>
        <v>8051473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227766</v>
      </c>
      <c r="D36" s="414">
        <v>35844</v>
      </c>
      <c r="E36" s="414"/>
      <c r="F36" s="414">
        <v>600</v>
      </c>
      <c r="G36" s="414"/>
      <c r="H36" s="414"/>
      <c r="I36" s="432"/>
      <c r="J36" s="432"/>
      <c r="K36" s="410">
        <f t="shared" ref="K36:K41" si="2">SUM(C36:J36)</f>
        <v>264210</v>
      </c>
      <c r="L36" s="408">
        <v>256235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76257</v>
      </c>
      <c r="D38" s="408">
        <v>12709</v>
      </c>
      <c r="E38" s="408"/>
      <c r="F38" s="408">
        <v>2101</v>
      </c>
      <c r="G38" s="408"/>
      <c r="H38" s="408"/>
      <c r="I38" s="432"/>
      <c r="J38" s="432"/>
      <c r="K38" s="410">
        <f t="shared" si="2"/>
        <v>91067</v>
      </c>
      <c r="L38" s="408">
        <v>114965</v>
      </c>
    </row>
    <row r="39" spans="1:14" x14ac:dyDescent="0.2">
      <c r="A39" s="1754" t="s">
        <v>221</v>
      </c>
      <c r="B39" s="266">
        <v>2140</v>
      </c>
      <c r="C39" s="408">
        <v>70074</v>
      </c>
      <c r="D39" s="408">
        <v>10196</v>
      </c>
      <c r="E39" s="408"/>
      <c r="F39" s="408">
        <v>742</v>
      </c>
      <c r="G39" s="408"/>
      <c r="H39" s="408"/>
      <c r="I39" s="432"/>
      <c r="J39" s="432"/>
      <c r="K39" s="410">
        <f t="shared" si="2"/>
        <v>81012</v>
      </c>
      <c r="L39" s="408">
        <v>136142</v>
      </c>
    </row>
    <row r="40" spans="1:14" x14ac:dyDescent="0.2">
      <c r="A40" s="1754" t="s">
        <v>222</v>
      </c>
      <c r="B40" s="266">
        <v>2150</v>
      </c>
      <c r="C40" s="408">
        <v>65732</v>
      </c>
      <c r="D40" s="408">
        <v>10134</v>
      </c>
      <c r="E40" s="408"/>
      <c r="F40" s="408"/>
      <c r="G40" s="408"/>
      <c r="H40" s="408"/>
      <c r="I40" s="432"/>
      <c r="J40" s="432"/>
      <c r="K40" s="410">
        <f t="shared" si="2"/>
        <v>75866</v>
      </c>
      <c r="L40" s="408">
        <v>95987</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439829</v>
      </c>
      <c r="D42" s="411">
        <f t="shared" ref="D42:L42" si="3">SUM(D36:D41)</f>
        <v>68883</v>
      </c>
      <c r="E42" s="411">
        <f t="shared" si="3"/>
        <v>0</v>
      </c>
      <c r="F42" s="411">
        <f t="shared" si="3"/>
        <v>3443</v>
      </c>
      <c r="G42" s="411">
        <f t="shared" si="3"/>
        <v>0</v>
      </c>
      <c r="H42" s="411">
        <f t="shared" si="3"/>
        <v>0</v>
      </c>
      <c r="I42" s="411">
        <f t="shared" si="3"/>
        <v>0</v>
      </c>
      <c r="J42" s="411">
        <f t="shared" si="3"/>
        <v>0</v>
      </c>
      <c r="K42" s="411">
        <f t="shared" si="3"/>
        <v>512155</v>
      </c>
      <c r="L42" s="411">
        <f t="shared" si="3"/>
        <v>603329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114760</v>
      </c>
      <c r="D44" s="414">
        <v>1588</v>
      </c>
      <c r="E44" s="414">
        <v>23628</v>
      </c>
      <c r="F44" s="414">
        <v>4381</v>
      </c>
      <c r="G44" s="414"/>
      <c r="H44" s="414"/>
      <c r="I44" s="432"/>
      <c r="J44" s="432"/>
      <c r="K44" s="416">
        <f>SUM(C44:J44)</f>
        <v>144357</v>
      </c>
      <c r="L44" s="414">
        <v>203810</v>
      </c>
    </row>
    <row r="45" spans="1:14" x14ac:dyDescent="0.2">
      <c r="A45" s="1754" t="s">
        <v>956</v>
      </c>
      <c r="B45" s="266">
        <v>2220</v>
      </c>
      <c r="C45" s="408">
        <v>416914</v>
      </c>
      <c r="D45" s="408">
        <v>81354</v>
      </c>
      <c r="E45" s="408">
        <v>244766</v>
      </c>
      <c r="F45" s="408">
        <v>225136</v>
      </c>
      <c r="G45" s="408">
        <v>4338</v>
      </c>
      <c r="H45" s="408"/>
      <c r="I45" s="432"/>
      <c r="J45" s="432"/>
      <c r="K45" s="416">
        <f>SUM(C45:J45)</f>
        <v>972508</v>
      </c>
      <c r="L45" s="408">
        <v>844629</v>
      </c>
    </row>
    <row r="46" spans="1:14" x14ac:dyDescent="0.2">
      <c r="A46" s="1754" t="s">
        <v>957</v>
      </c>
      <c r="B46" s="266">
        <v>2230</v>
      </c>
      <c r="C46" s="408"/>
      <c r="D46" s="408"/>
      <c r="E46" s="408"/>
      <c r="F46" s="408">
        <v>11237</v>
      </c>
      <c r="G46" s="408"/>
      <c r="H46" s="408"/>
      <c r="I46" s="432"/>
      <c r="J46" s="432"/>
      <c r="K46" s="416">
        <f>SUM(C46:J46)</f>
        <v>11237</v>
      </c>
      <c r="L46" s="408">
        <v>6364</v>
      </c>
    </row>
    <row r="47" spans="1:14" ht="12.75" customHeight="1" thickBot="1" x14ac:dyDescent="0.25">
      <c r="A47" s="877" t="s">
        <v>641</v>
      </c>
      <c r="B47" s="464" t="s">
        <v>33</v>
      </c>
      <c r="C47" s="411">
        <f>SUM(C44:C46)</f>
        <v>531674</v>
      </c>
      <c r="D47" s="411">
        <f t="shared" ref="D47:K47" si="4">SUM(D44:D46)</f>
        <v>82942</v>
      </c>
      <c r="E47" s="411">
        <f t="shared" si="4"/>
        <v>268394</v>
      </c>
      <c r="F47" s="411">
        <f t="shared" si="4"/>
        <v>240754</v>
      </c>
      <c r="G47" s="411">
        <f t="shared" si="4"/>
        <v>4338</v>
      </c>
      <c r="H47" s="411">
        <f t="shared" si="4"/>
        <v>0</v>
      </c>
      <c r="I47" s="411">
        <f t="shared" si="4"/>
        <v>0</v>
      </c>
      <c r="J47" s="411">
        <f t="shared" si="4"/>
        <v>0</v>
      </c>
      <c r="K47" s="411">
        <f t="shared" si="4"/>
        <v>1128102</v>
      </c>
      <c r="L47" s="411">
        <f>SUM(L44:L46)</f>
        <v>1054803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76974</v>
      </c>
      <c r="F49" s="414">
        <v>13365</v>
      </c>
      <c r="G49" s="414"/>
      <c r="H49" s="414">
        <v>800</v>
      </c>
      <c r="I49" s="432"/>
      <c r="J49" s="432"/>
      <c r="K49" s="416">
        <f>SUM(C49:J49)</f>
        <v>91139</v>
      </c>
      <c r="L49" s="414">
        <v>122925</v>
      </c>
    </row>
    <row r="50" spans="1:14" x14ac:dyDescent="0.2">
      <c r="A50" s="1754" t="s">
        <v>959</v>
      </c>
      <c r="B50" s="266">
        <v>2320</v>
      </c>
      <c r="C50" s="408">
        <v>131851</v>
      </c>
      <c r="D50" s="408">
        <v>37689</v>
      </c>
      <c r="E50" s="408">
        <v>3807</v>
      </c>
      <c r="F50" s="408">
        <v>2581</v>
      </c>
      <c r="G50" s="408"/>
      <c r="H50" s="408">
        <v>5835</v>
      </c>
      <c r="I50" s="432"/>
      <c r="J50" s="432"/>
      <c r="K50" s="416">
        <f>SUM(C50:J50)</f>
        <v>181763</v>
      </c>
      <c r="L50" s="408">
        <v>204834</v>
      </c>
    </row>
    <row r="51" spans="1:14" x14ac:dyDescent="0.2">
      <c r="A51" s="1754" t="s">
        <v>45</v>
      </c>
      <c r="B51" s="266">
        <v>2330</v>
      </c>
      <c r="C51" s="408">
        <v>117212</v>
      </c>
      <c r="D51" s="408">
        <v>42989</v>
      </c>
      <c r="E51" s="408">
        <v>54291</v>
      </c>
      <c r="F51" s="408">
        <v>2925</v>
      </c>
      <c r="G51" s="408"/>
      <c r="H51" s="408">
        <v>3404</v>
      </c>
      <c r="I51" s="432"/>
      <c r="J51" s="432"/>
      <c r="K51" s="416">
        <f>SUM(C51:J51)</f>
        <v>220821</v>
      </c>
      <c r="L51" s="408">
        <v>213321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249063</v>
      </c>
      <c r="D53" s="411">
        <f t="shared" ref="D53:L53" si="5">SUM(D49:D52)</f>
        <v>80678</v>
      </c>
      <c r="E53" s="411">
        <f t="shared" si="5"/>
        <v>135072</v>
      </c>
      <c r="F53" s="411">
        <f t="shared" si="5"/>
        <v>18871</v>
      </c>
      <c r="G53" s="411">
        <f t="shared" si="5"/>
        <v>0</v>
      </c>
      <c r="H53" s="411">
        <f t="shared" si="5"/>
        <v>10039</v>
      </c>
      <c r="I53" s="411">
        <f t="shared" si="5"/>
        <v>0</v>
      </c>
      <c r="J53" s="411">
        <f t="shared" si="5"/>
        <v>0</v>
      </c>
      <c r="K53" s="411">
        <f t="shared" si="5"/>
        <v>493723</v>
      </c>
      <c r="L53" s="411">
        <f t="shared" si="5"/>
        <v>541080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445359</v>
      </c>
      <c r="D55" s="414">
        <v>116547</v>
      </c>
      <c r="E55" s="414">
        <v>47470</v>
      </c>
      <c r="F55" s="414">
        <v>20307</v>
      </c>
      <c r="G55" s="414"/>
      <c r="H55" s="414">
        <v>235</v>
      </c>
      <c r="I55" s="432"/>
      <c r="J55" s="432"/>
      <c r="K55" s="416">
        <f>SUM(C55:J55)</f>
        <v>629918</v>
      </c>
      <c r="L55" s="414">
        <v>534582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445359</v>
      </c>
      <c r="D57" s="417">
        <f t="shared" ref="D57:K57" si="6">SUM(D55:D56)</f>
        <v>116547</v>
      </c>
      <c r="E57" s="417">
        <f t="shared" si="6"/>
        <v>47470</v>
      </c>
      <c r="F57" s="417">
        <f t="shared" si="6"/>
        <v>20307</v>
      </c>
      <c r="G57" s="417">
        <f t="shared" si="6"/>
        <v>0</v>
      </c>
      <c r="H57" s="417">
        <f t="shared" si="6"/>
        <v>235</v>
      </c>
      <c r="I57" s="417">
        <f t="shared" si="6"/>
        <v>0</v>
      </c>
      <c r="J57" s="417">
        <f t="shared" si="6"/>
        <v>0</v>
      </c>
      <c r="K57" s="417">
        <f t="shared" si="6"/>
        <v>629918</v>
      </c>
      <c r="L57" s="411">
        <f>SUM(L55:L56)</f>
        <v>534582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104281</v>
      </c>
      <c r="D59" s="414">
        <v>24550</v>
      </c>
      <c r="E59" s="414"/>
      <c r="F59" s="414"/>
      <c r="G59" s="414"/>
      <c r="H59" s="414"/>
      <c r="I59" s="432"/>
      <c r="J59" s="432"/>
      <c r="K59" s="416">
        <f t="shared" ref="K59:K64" si="7">SUM(C59:J59)</f>
        <v>128831</v>
      </c>
      <c r="L59" s="414">
        <v>136781</v>
      </c>
      <c r="M59" s="14"/>
      <c r="N59" s="14"/>
    </row>
    <row r="60" spans="1:14" s="15" customFormat="1" x14ac:dyDescent="0.2">
      <c r="A60" s="1754" t="s">
        <v>532</v>
      </c>
      <c r="B60" s="266">
        <v>2520</v>
      </c>
      <c r="C60" s="408">
        <v>112172</v>
      </c>
      <c r="D60" s="408">
        <v>29535</v>
      </c>
      <c r="E60" s="408">
        <v>13791</v>
      </c>
      <c r="F60" s="408">
        <v>7322</v>
      </c>
      <c r="G60" s="408"/>
      <c r="H60" s="408"/>
      <c r="I60" s="432"/>
      <c r="J60" s="432"/>
      <c r="K60" s="416">
        <f t="shared" si="7"/>
        <v>162820</v>
      </c>
      <c r="L60" s="408">
        <v>203241</v>
      </c>
      <c r="M60" s="14"/>
      <c r="N60" s="14"/>
    </row>
    <row r="61" spans="1:14" s="15" customFormat="1" x14ac:dyDescent="0.2">
      <c r="A61" s="1754" t="s">
        <v>219</v>
      </c>
      <c r="B61" s="266">
        <v>2540</v>
      </c>
      <c r="C61" s="408"/>
      <c r="D61" s="408"/>
      <c r="E61" s="408"/>
      <c r="F61" s="408"/>
      <c r="G61" s="408"/>
      <c r="H61" s="408"/>
      <c r="I61" s="432"/>
      <c r="J61" s="432"/>
      <c r="K61" s="416">
        <f t="shared" si="7"/>
        <v>0</v>
      </c>
      <c r="L61" s="408">
        <v>83</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v>43107</v>
      </c>
      <c r="G63" s="408"/>
      <c r="H63" s="408"/>
      <c r="I63" s="432"/>
      <c r="J63" s="432"/>
      <c r="K63" s="416">
        <f t="shared" si="7"/>
        <v>43107</v>
      </c>
      <c r="L63" s="408">
        <v>52019</v>
      </c>
    </row>
    <row r="64" spans="1:14" s="14" customFormat="1" x14ac:dyDescent="0.2">
      <c r="A64" s="1761" t="s">
        <v>107</v>
      </c>
      <c r="B64" s="267">
        <v>2570</v>
      </c>
      <c r="C64" s="414"/>
      <c r="D64" s="414"/>
      <c r="E64" s="414">
        <v>30575</v>
      </c>
      <c r="F64" s="414"/>
      <c r="G64" s="414"/>
      <c r="H64" s="414"/>
      <c r="I64" s="432"/>
      <c r="J64" s="432"/>
      <c r="K64" s="416">
        <f t="shared" si="7"/>
        <v>30575</v>
      </c>
      <c r="L64" s="414">
        <v>47848</v>
      </c>
    </row>
    <row r="65" spans="1:14" s="15" customFormat="1" ht="12.75" customHeight="1" thickBot="1" x14ac:dyDescent="0.25">
      <c r="A65" s="877" t="s">
        <v>815</v>
      </c>
      <c r="B65" s="464" t="s">
        <v>36</v>
      </c>
      <c r="C65" s="411">
        <f>SUM(C59:C64)</f>
        <v>216453</v>
      </c>
      <c r="D65" s="411">
        <f t="shared" ref="D65:L65" si="8">SUM(D59:D64)</f>
        <v>54085</v>
      </c>
      <c r="E65" s="411">
        <f t="shared" si="8"/>
        <v>44366</v>
      </c>
      <c r="F65" s="411">
        <f t="shared" si="8"/>
        <v>50429</v>
      </c>
      <c r="G65" s="411">
        <f t="shared" si="8"/>
        <v>0</v>
      </c>
      <c r="H65" s="411">
        <f t="shared" si="8"/>
        <v>0</v>
      </c>
      <c r="I65" s="411">
        <f t="shared" si="8"/>
        <v>0</v>
      </c>
      <c r="J65" s="411">
        <f t="shared" si="8"/>
        <v>0</v>
      </c>
      <c r="K65" s="411">
        <f t="shared" si="8"/>
        <v>365333</v>
      </c>
      <c r="L65" s="411">
        <f t="shared" si="8"/>
        <v>439972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v>21027</v>
      </c>
      <c r="F68" s="408"/>
      <c r="G68" s="408"/>
      <c r="H68" s="408"/>
      <c r="I68" s="432"/>
      <c r="J68" s="432"/>
      <c r="K68" s="416">
        <f>SUM(C68:J68)</f>
        <v>21027</v>
      </c>
      <c r="L68" s="408">
        <v>6859</v>
      </c>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21027</v>
      </c>
      <c r="F72" s="411">
        <f t="shared" si="9"/>
        <v>0</v>
      </c>
      <c r="G72" s="411">
        <f t="shared" si="9"/>
        <v>0</v>
      </c>
      <c r="H72" s="411">
        <f t="shared" si="9"/>
        <v>0</v>
      </c>
      <c r="I72" s="411">
        <f t="shared" si="9"/>
        <v>0</v>
      </c>
      <c r="J72" s="411">
        <f t="shared" si="9"/>
        <v>0</v>
      </c>
      <c r="K72" s="411">
        <f t="shared" si="9"/>
        <v>21027</v>
      </c>
      <c r="L72" s="411">
        <f>SUM(L67:L71)</f>
        <v>6859</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1882378</v>
      </c>
      <c r="D74" s="421">
        <f t="shared" ref="D74:K74" si="10">SUM(D42,D47,D53,D57,D65,D72,D73)</f>
        <v>403135</v>
      </c>
      <c r="E74" s="421">
        <f t="shared" si="10"/>
        <v>516329</v>
      </c>
      <c r="F74" s="421">
        <f t="shared" si="10"/>
        <v>333804</v>
      </c>
      <c r="G74" s="421">
        <f t="shared" si="10"/>
        <v>4338</v>
      </c>
      <c r="H74" s="421">
        <f t="shared" si="10"/>
        <v>10274</v>
      </c>
      <c r="I74" s="421">
        <f t="shared" si="10"/>
        <v>0</v>
      </c>
      <c r="J74" s="421">
        <f t="shared" si="10"/>
        <v>0</v>
      </c>
      <c r="K74" s="421">
        <f t="shared" si="10"/>
        <v>3150258</v>
      </c>
      <c r="L74" s="421">
        <f>SUM(L42,L47,L53,L57,L65,L72,L73)</f>
        <v>3180625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v>5242</v>
      </c>
      <c r="I78" s="503"/>
      <c r="J78" s="503"/>
      <c r="K78" s="410">
        <f t="shared" ref="K78:K83" si="11">SUM(C78:J78)</f>
        <v>5242</v>
      </c>
      <c r="L78" s="414">
        <v>6549</v>
      </c>
    </row>
    <row r="79" spans="1:14" x14ac:dyDescent="0.2">
      <c r="A79" s="1754" t="s">
        <v>344</v>
      </c>
      <c r="B79" s="266">
        <v>4120</v>
      </c>
      <c r="C79" s="409"/>
      <c r="D79" s="409"/>
      <c r="E79" s="408">
        <v>1589</v>
      </c>
      <c r="F79" s="409"/>
      <c r="G79" s="409"/>
      <c r="H79" s="408">
        <v>253592</v>
      </c>
      <c r="I79" s="503"/>
      <c r="J79" s="503"/>
      <c r="K79" s="410">
        <f t="shared" si="11"/>
        <v>255181</v>
      </c>
      <c r="L79" s="408">
        <v>384455</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1589</v>
      </c>
      <c r="F84" s="409"/>
      <c r="G84" s="409"/>
      <c r="H84" s="411">
        <f>SUM(H78:H83)</f>
        <v>258834</v>
      </c>
      <c r="I84" s="503"/>
      <c r="J84" s="503"/>
      <c r="K84" s="411">
        <f>SUM(K78:K83)</f>
        <v>260423</v>
      </c>
      <c r="L84" s="411">
        <f>SUM(L78:L83)</f>
        <v>391004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1589</v>
      </c>
      <c r="F102" s="409"/>
      <c r="G102" s="409"/>
      <c r="H102" s="421">
        <f>SUM(H84,H92,H100,H101)</f>
        <v>258834</v>
      </c>
      <c r="I102" s="503"/>
      <c r="J102" s="503"/>
      <c r="K102" s="421">
        <f>SUM(K84,K92,K100,K101)</f>
        <v>260423</v>
      </c>
      <c r="L102" s="421">
        <f>SUM(L84,L92,L100,L101)</f>
        <v>391004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7158703</v>
      </c>
      <c r="D114" s="411">
        <f t="shared" ref="D114:K114" si="13">SUM(D33,D74,D75,D102,D112,D113)</f>
        <v>1279328</v>
      </c>
      <c r="E114" s="411">
        <f t="shared" si="13"/>
        <v>746530</v>
      </c>
      <c r="F114" s="411">
        <f t="shared" si="13"/>
        <v>587388</v>
      </c>
      <c r="G114" s="411">
        <f t="shared" si="13"/>
        <v>22652</v>
      </c>
      <c r="H114" s="411">
        <f>SUM(H33,H74,H75,H102,H112,H113)</f>
        <v>269108</v>
      </c>
      <c r="I114" s="411">
        <f t="shared" si="13"/>
        <v>114309</v>
      </c>
      <c r="J114" s="411">
        <f t="shared" si="13"/>
        <v>0</v>
      </c>
      <c r="K114" s="411">
        <f t="shared" si="13"/>
        <v>10178018</v>
      </c>
      <c r="L114" s="411">
        <f>SUM(L33,L74,L75,L102,L112,L113)</f>
        <v>11623102</v>
      </c>
    </row>
    <row r="115" spans="1:14" ht="23.25" thickTop="1" x14ac:dyDescent="0.2">
      <c r="A115" s="1766" t="s">
        <v>1155</v>
      </c>
      <c r="B115" s="882"/>
      <c r="C115" s="412"/>
      <c r="D115" s="412"/>
      <c r="E115" s="412"/>
      <c r="F115" s="412"/>
      <c r="G115" s="412"/>
      <c r="H115" s="412"/>
      <c r="I115" s="412"/>
      <c r="J115" s="412"/>
      <c r="K115" s="436">
        <f>'Revenues 9-14'!C275-'Expenditures 15-22'!K114</f>
        <v>261139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59695</v>
      </c>
      <c r="F123" s="408">
        <v>19135</v>
      </c>
      <c r="G123" s="408"/>
      <c r="H123" s="408"/>
      <c r="I123" s="432"/>
      <c r="J123" s="432"/>
      <c r="K123" s="411">
        <f>SUM(C123:J123)</f>
        <v>78830</v>
      </c>
      <c r="L123" s="408">
        <v>250424</v>
      </c>
    </row>
    <row r="124" spans="1:14" ht="14.25" thickTop="1" thickBot="1" x14ac:dyDescent="0.25">
      <c r="A124" s="1754" t="s">
        <v>219</v>
      </c>
      <c r="B124" s="266">
        <v>2540</v>
      </c>
      <c r="C124" s="408">
        <v>94990</v>
      </c>
      <c r="D124" s="408">
        <v>27917</v>
      </c>
      <c r="E124" s="408">
        <v>315767</v>
      </c>
      <c r="F124" s="408">
        <v>245259</v>
      </c>
      <c r="G124" s="408"/>
      <c r="H124" s="408"/>
      <c r="I124" s="432"/>
      <c r="J124" s="432"/>
      <c r="K124" s="411">
        <f>SUM(C124:J124)</f>
        <v>683933</v>
      </c>
      <c r="L124" s="408">
        <v>642728</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94990</v>
      </c>
      <c r="D127" s="411">
        <f t="shared" ref="D127:L127" si="14">SUM(D122:D126)</f>
        <v>27917</v>
      </c>
      <c r="E127" s="411">
        <f t="shared" si="14"/>
        <v>375462</v>
      </c>
      <c r="F127" s="411">
        <f t="shared" si="14"/>
        <v>264394</v>
      </c>
      <c r="G127" s="411">
        <f t="shared" si="14"/>
        <v>0</v>
      </c>
      <c r="H127" s="411">
        <f t="shared" si="14"/>
        <v>0</v>
      </c>
      <c r="I127" s="411">
        <f t="shared" si="14"/>
        <v>0</v>
      </c>
      <c r="J127" s="411">
        <f t="shared" si="14"/>
        <v>0</v>
      </c>
      <c r="K127" s="411">
        <f t="shared" si="14"/>
        <v>762763</v>
      </c>
      <c r="L127" s="411">
        <f t="shared" si="14"/>
        <v>893152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94990</v>
      </c>
      <c r="D129" s="421">
        <f t="shared" ref="D129:L129" si="15">SUM(D120,D127,D128)</f>
        <v>27917</v>
      </c>
      <c r="E129" s="421">
        <f t="shared" si="15"/>
        <v>375462</v>
      </c>
      <c r="F129" s="421">
        <f t="shared" si="15"/>
        <v>264394</v>
      </c>
      <c r="G129" s="421">
        <f t="shared" si="15"/>
        <v>0</v>
      </c>
      <c r="H129" s="421">
        <f t="shared" si="15"/>
        <v>0</v>
      </c>
      <c r="I129" s="421">
        <f t="shared" si="15"/>
        <v>0</v>
      </c>
      <c r="J129" s="421">
        <f t="shared" si="15"/>
        <v>0</v>
      </c>
      <c r="K129" s="421">
        <f t="shared" si="15"/>
        <v>762763</v>
      </c>
      <c r="L129" s="421">
        <f t="shared" si="15"/>
        <v>893152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94990</v>
      </c>
      <c r="D150" s="411">
        <f t="shared" ref="D150:K150" si="16">SUM(D129,D130,D138,D148,D149)</f>
        <v>27917</v>
      </c>
      <c r="E150" s="411">
        <f t="shared" si="16"/>
        <v>375462</v>
      </c>
      <c r="F150" s="411">
        <f t="shared" si="16"/>
        <v>264394</v>
      </c>
      <c r="G150" s="411">
        <f t="shared" si="16"/>
        <v>0</v>
      </c>
      <c r="H150" s="411">
        <f t="shared" si="16"/>
        <v>0</v>
      </c>
      <c r="I150" s="411">
        <f t="shared" si="16"/>
        <v>0</v>
      </c>
      <c r="J150" s="411">
        <f t="shared" si="16"/>
        <v>0</v>
      </c>
      <c r="K150" s="411">
        <f t="shared" si="16"/>
        <v>762763</v>
      </c>
      <c r="L150" s="411">
        <f>SUM(L129,L130,L138,L148,L149)</f>
        <v>893152</v>
      </c>
    </row>
    <row r="151" spans="1:14" ht="12.75" customHeight="1" thickTop="1" x14ac:dyDescent="0.2">
      <c r="A151" s="2285" t="s">
        <v>1378</v>
      </c>
      <c r="B151" s="2286"/>
      <c r="C151" s="412"/>
      <c r="D151" s="412"/>
      <c r="E151" s="412"/>
      <c r="F151" s="412"/>
      <c r="G151" s="412"/>
      <c r="H151" s="412"/>
      <c r="I151" s="412"/>
      <c r="J151" s="409"/>
      <c r="K151" s="436">
        <f>'Revenues 9-14'!D275-'Expenditures 15-22'!K150</f>
        <v>756222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374242</v>
      </c>
      <c r="I163" s="409"/>
      <c r="J163" s="409"/>
      <c r="K163" s="410">
        <f>SUM(C163:H163)</f>
        <v>374242</v>
      </c>
      <c r="L163" s="1804">
        <v>339466</v>
      </c>
    </row>
    <row r="164" spans="1:14" ht="33.75" customHeight="1" x14ac:dyDescent="0.2">
      <c r="A164" s="1774" t="s">
        <v>290</v>
      </c>
      <c r="B164" s="532" t="s">
        <v>32</v>
      </c>
      <c r="C164" s="409"/>
      <c r="D164" s="409"/>
      <c r="E164" s="409"/>
      <c r="F164" s="409"/>
      <c r="G164" s="409"/>
      <c r="H164" s="1807">
        <v>6560000</v>
      </c>
      <c r="I164" s="409"/>
      <c r="J164" s="409"/>
      <c r="K164" s="410">
        <f>SUM(C164:J164)</f>
        <v>6560000</v>
      </c>
      <c r="L164" s="1807">
        <v>726209</v>
      </c>
    </row>
    <row r="165" spans="1:14" ht="13.5" customHeight="1" thickBot="1" x14ac:dyDescent="0.25">
      <c r="A165" s="1758" t="s">
        <v>865</v>
      </c>
      <c r="B165" s="533" t="s">
        <v>87</v>
      </c>
      <c r="C165" s="409"/>
      <c r="D165" s="409"/>
      <c r="E165" s="422"/>
      <c r="F165" s="409"/>
      <c r="G165" s="409"/>
      <c r="H165" s="1807">
        <v>64716</v>
      </c>
      <c r="I165" s="503"/>
      <c r="J165" s="409"/>
      <c r="K165" s="410">
        <f>SUM(C165:J165)</f>
        <v>64716</v>
      </c>
      <c r="L165" s="1807"/>
    </row>
    <row r="166" spans="1:14" ht="12.75" customHeight="1" thickTop="1" thickBot="1" x14ac:dyDescent="0.25">
      <c r="A166" s="877" t="s">
        <v>724</v>
      </c>
      <c r="B166" s="464" t="s">
        <v>571</v>
      </c>
      <c r="C166" s="409"/>
      <c r="D166" s="409"/>
      <c r="E166" s="424">
        <f>SUM(E162,E163,E164,E165)</f>
        <v>0</v>
      </c>
      <c r="F166" s="409"/>
      <c r="G166" s="409"/>
      <c r="H166" s="421">
        <f>SUM(H162,H163,H164,H165)</f>
        <v>6998958</v>
      </c>
      <c r="I166" s="433"/>
      <c r="J166" s="409"/>
      <c r="K166" s="421">
        <f>SUM(K162,K163,K164,K165)</f>
        <v>6998958</v>
      </c>
      <c r="L166" s="421">
        <f>SUM(L162,L163,L164,L165)</f>
        <v>1065675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6998958</v>
      </c>
      <c r="I168" s="433"/>
      <c r="J168" s="409"/>
      <c r="K168" s="421">
        <f>SUM(K154,K166,K167)</f>
        <v>6998958</v>
      </c>
      <c r="L168" s="421">
        <f>SUM(L154,L166,L167)</f>
        <v>1065675</v>
      </c>
    </row>
    <row r="169" spans="1:14" ht="23.25" thickTop="1" x14ac:dyDescent="0.2">
      <c r="A169" s="1766" t="s">
        <v>1155</v>
      </c>
      <c r="B169" s="463"/>
      <c r="C169" s="409"/>
      <c r="D169" s="409"/>
      <c r="E169" s="409"/>
      <c r="F169" s="409"/>
      <c r="G169" s="409"/>
      <c r="H169" s="412"/>
      <c r="I169" s="409"/>
      <c r="J169" s="409"/>
      <c r="K169" s="436">
        <f>'Revenues 9-14'!E275-'Expenditures 15-22'!K168</f>
        <v>-5963088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63181</v>
      </c>
      <c r="F176" s="408"/>
      <c r="G176" s="408"/>
      <c r="H176" s="408"/>
      <c r="I176" s="432"/>
      <c r="J176" s="432"/>
      <c r="K176" s="410">
        <f>SUM(C176:J176)</f>
        <v>63181</v>
      </c>
      <c r="L176" s="408">
        <v>64218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63181</v>
      </c>
      <c r="F178" s="421">
        <f t="shared" si="17"/>
        <v>0</v>
      </c>
      <c r="G178" s="421">
        <f t="shared" si="17"/>
        <v>0</v>
      </c>
      <c r="H178" s="421">
        <f t="shared" si="17"/>
        <v>0</v>
      </c>
      <c r="I178" s="421">
        <f t="shared" si="17"/>
        <v>0</v>
      </c>
      <c r="J178" s="421">
        <f t="shared" si="17"/>
        <v>0</v>
      </c>
      <c r="K178" s="421">
        <f>SUM(K174,K176,K177)</f>
        <v>63181</v>
      </c>
      <c r="L178" s="421">
        <f>SUM(L174, L176:L177)</f>
        <v>64218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63181</v>
      </c>
      <c r="F204" s="411">
        <f>SUM(F178,F179)</f>
        <v>0</v>
      </c>
      <c r="G204" s="411">
        <f>SUM(G178,G179)</f>
        <v>0</v>
      </c>
      <c r="H204" s="411">
        <f>SUM(H178,H179,H190,H202,H203)</f>
        <v>0</v>
      </c>
      <c r="I204" s="411">
        <f>SUM(I178,I179)</f>
        <v>0</v>
      </c>
      <c r="J204" s="411">
        <f>SUM(J178,J179)</f>
        <v>0</v>
      </c>
      <c r="K204" s="410">
        <f>SUM(K178,K179,K190,K202,K203)</f>
        <v>63181</v>
      </c>
      <c r="L204" s="411">
        <f>SUM(L178,L179,L190,L202,L203)</f>
        <v>64218</v>
      </c>
    </row>
    <row r="205" spans="1:14" ht="23.25" thickTop="1" x14ac:dyDescent="0.2">
      <c r="A205" s="1766" t="s">
        <v>1155</v>
      </c>
      <c r="B205" s="463"/>
      <c r="C205" s="412"/>
      <c r="D205" s="412"/>
      <c r="E205" s="412"/>
      <c r="F205" s="412"/>
      <c r="G205" s="412"/>
      <c r="H205" s="412"/>
      <c r="I205" s="409"/>
      <c r="J205" s="409"/>
      <c r="K205" s="436">
        <f>'Revenues 9-14'!F275-'Expenditures 15-22'!K204</f>
        <v>-10746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70347</v>
      </c>
      <c r="E209" s="409"/>
      <c r="F209" s="409"/>
      <c r="G209" s="409"/>
      <c r="H209" s="409"/>
      <c r="I209" s="409"/>
      <c r="J209" s="409"/>
      <c r="K209" s="410">
        <f>D209</f>
        <v>70347</v>
      </c>
      <c r="L209" s="408">
        <v>53881</v>
      </c>
    </row>
    <row r="210" spans="1:12" x14ac:dyDescent="0.2">
      <c r="A210" s="1754" t="s">
        <v>170</v>
      </c>
      <c r="B210" s="266" t="s">
        <v>1121</v>
      </c>
      <c r="C210" s="409"/>
      <c r="D210" s="432"/>
      <c r="E210" s="409"/>
      <c r="F210" s="409"/>
      <c r="G210" s="409"/>
      <c r="H210" s="409"/>
      <c r="I210" s="409"/>
      <c r="J210" s="409"/>
      <c r="K210" s="410">
        <f t="shared" ref="K210:K222" si="19">D210</f>
        <v>0</v>
      </c>
      <c r="L210" s="408">
        <v>813</v>
      </c>
    </row>
    <row r="211" spans="1:12" x14ac:dyDescent="0.2">
      <c r="A211" s="1754" t="s">
        <v>171</v>
      </c>
      <c r="B211" s="266">
        <v>1200</v>
      </c>
      <c r="C211" s="409"/>
      <c r="D211" s="408">
        <v>36483</v>
      </c>
      <c r="E211" s="409"/>
      <c r="F211" s="409"/>
      <c r="G211" s="409"/>
      <c r="H211" s="409"/>
      <c r="I211" s="409"/>
      <c r="J211" s="409"/>
      <c r="K211" s="410">
        <f t="shared" si="19"/>
        <v>36483</v>
      </c>
      <c r="L211" s="408">
        <v>7203</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350</v>
      </c>
      <c r="E213" s="409"/>
      <c r="F213" s="409"/>
      <c r="G213" s="409"/>
      <c r="H213" s="409"/>
      <c r="I213" s="409"/>
      <c r="J213" s="409"/>
      <c r="K213" s="410">
        <f t="shared" si="19"/>
        <v>350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1789</v>
      </c>
      <c r="E217" s="409"/>
      <c r="F217" s="409"/>
      <c r="G217" s="409"/>
      <c r="H217" s="409"/>
      <c r="I217" s="409"/>
      <c r="J217" s="409"/>
      <c r="K217" s="410">
        <f t="shared" si="19"/>
        <v>1789</v>
      </c>
      <c r="L217" s="408">
        <v>1371</v>
      </c>
    </row>
    <row r="218" spans="1:12" x14ac:dyDescent="0.2">
      <c r="A218" s="1754" t="s">
        <v>1118</v>
      </c>
      <c r="B218" s="266">
        <v>1600</v>
      </c>
      <c r="C218" s="409"/>
      <c r="D218" s="408">
        <v>59</v>
      </c>
      <c r="E218" s="409"/>
      <c r="F218" s="409"/>
      <c r="G218" s="409"/>
      <c r="H218" s="409"/>
      <c r="I218" s="409"/>
      <c r="J218" s="409"/>
      <c r="K218" s="410">
        <f t="shared" si="19"/>
        <v>59</v>
      </c>
      <c r="L218" s="408">
        <v>468</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109028</v>
      </c>
      <c r="E223" s="409"/>
      <c r="F223" s="409"/>
      <c r="G223" s="409"/>
      <c r="H223" s="409"/>
      <c r="I223" s="409"/>
      <c r="J223" s="409"/>
      <c r="K223" s="411">
        <f>SUM(K209:K222)</f>
        <v>109028</v>
      </c>
      <c r="L223" s="411">
        <f>SUM(L209:L222)</f>
        <v>63736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3213</v>
      </c>
      <c r="E226" s="409"/>
      <c r="F226" s="409"/>
      <c r="G226" s="409"/>
      <c r="H226" s="409"/>
      <c r="I226" s="409"/>
      <c r="J226" s="409"/>
      <c r="K226" s="410">
        <f t="shared" ref="K226:K231" si="20">D226</f>
        <v>3213</v>
      </c>
      <c r="L226" s="408">
        <v>1345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1085</v>
      </c>
      <c r="E228" s="409"/>
      <c r="F228" s="409"/>
      <c r="G228" s="409"/>
      <c r="H228" s="409"/>
      <c r="I228" s="409"/>
      <c r="J228" s="409"/>
      <c r="K228" s="410">
        <f t="shared" si="20"/>
        <v>1085</v>
      </c>
      <c r="L228" s="408">
        <v>569</v>
      </c>
    </row>
    <row r="229" spans="1:12" x14ac:dyDescent="0.2">
      <c r="A229" s="1754" t="s">
        <v>221</v>
      </c>
      <c r="B229" s="266">
        <v>2140</v>
      </c>
      <c r="C229" s="409"/>
      <c r="D229" s="408">
        <v>982</v>
      </c>
      <c r="E229" s="409"/>
      <c r="F229" s="409"/>
      <c r="G229" s="409"/>
      <c r="H229" s="409"/>
      <c r="I229" s="409"/>
      <c r="J229" s="409"/>
      <c r="K229" s="410">
        <f t="shared" si="20"/>
        <v>982</v>
      </c>
      <c r="L229" s="408">
        <v>375</v>
      </c>
    </row>
    <row r="230" spans="1:12" x14ac:dyDescent="0.2">
      <c r="A230" s="1754" t="s">
        <v>222</v>
      </c>
      <c r="B230" s="266">
        <v>2150</v>
      </c>
      <c r="C230" s="409"/>
      <c r="D230" s="408">
        <v>926</v>
      </c>
      <c r="E230" s="409"/>
      <c r="F230" s="409"/>
      <c r="G230" s="409"/>
      <c r="H230" s="409"/>
      <c r="I230" s="409"/>
      <c r="J230" s="409"/>
      <c r="K230" s="410">
        <f t="shared" si="20"/>
        <v>926</v>
      </c>
      <c r="L230" s="408">
        <v>395</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6206</v>
      </c>
      <c r="E232" s="409"/>
      <c r="F232" s="409"/>
      <c r="G232" s="409"/>
      <c r="H232" s="409"/>
      <c r="I232" s="409"/>
      <c r="J232" s="409"/>
      <c r="K232" s="411">
        <f>SUM(K226:K231)</f>
        <v>6206</v>
      </c>
      <c r="L232" s="411">
        <f>SUM(L226:L231)</f>
        <v>2684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1318</v>
      </c>
      <c r="E234" s="409"/>
      <c r="F234" s="409"/>
      <c r="G234" s="409"/>
      <c r="H234" s="409"/>
      <c r="I234" s="409"/>
      <c r="J234" s="409"/>
      <c r="K234" s="416">
        <f>D234</f>
        <v>1318</v>
      </c>
      <c r="L234" s="414">
        <v>1247</v>
      </c>
    </row>
    <row r="235" spans="1:12" x14ac:dyDescent="0.2">
      <c r="A235" s="1754" t="s">
        <v>956</v>
      </c>
      <c r="B235" s="266">
        <v>2220</v>
      </c>
      <c r="C235" s="409"/>
      <c r="D235" s="408">
        <v>17100</v>
      </c>
      <c r="E235" s="409"/>
      <c r="F235" s="409"/>
      <c r="G235" s="409"/>
      <c r="H235" s="409"/>
      <c r="I235" s="409"/>
      <c r="J235" s="409"/>
      <c r="K235" s="416">
        <f>D235</f>
        <v>17100</v>
      </c>
      <c r="L235" s="408">
        <v>12937</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18418</v>
      </c>
      <c r="E237" s="409"/>
      <c r="F237" s="409"/>
      <c r="G237" s="409"/>
      <c r="H237" s="409"/>
      <c r="I237" s="409"/>
      <c r="J237" s="409"/>
      <c r="K237" s="411">
        <f>SUM(K234:K236)</f>
        <v>18418</v>
      </c>
      <c r="L237" s="411">
        <f>SUM(L234:L236)</f>
        <v>14184</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5633</v>
      </c>
      <c r="E240" s="409"/>
      <c r="F240" s="409"/>
      <c r="G240" s="409"/>
      <c r="H240" s="409"/>
      <c r="I240" s="409"/>
      <c r="J240" s="409"/>
      <c r="K240" s="416">
        <f t="shared" ref="K240:K250" si="21">D240</f>
        <v>5633</v>
      </c>
      <c r="L240" s="408">
        <v>808</v>
      </c>
    </row>
    <row r="241" spans="1:12" x14ac:dyDescent="0.2">
      <c r="A241" s="1754" t="s">
        <v>960</v>
      </c>
      <c r="B241" s="266">
        <v>2330</v>
      </c>
      <c r="C241" s="409"/>
      <c r="D241" s="408">
        <v>1648</v>
      </c>
      <c r="E241" s="409"/>
      <c r="F241" s="409"/>
      <c r="G241" s="409"/>
      <c r="H241" s="409"/>
      <c r="I241" s="409"/>
      <c r="J241" s="409"/>
      <c r="K241" s="416">
        <f t="shared" si="21"/>
        <v>1648</v>
      </c>
      <c r="L241" s="408">
        <v>989</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7281</v>
      </c>
      <c r="E251" s="409"/>
      <c r="F251" s="409"/>
      <c r="G251" s="409"/>
      <c r="H251" s="409"/>
      <c r="I251" s="409"/>
      <c r="J251" s="409"/>
      <c r="K251" s="411">
        <f>SUM(K239:K250)</f>
        <v>7281</v>
      </c>
      <c r="L251" s="411">
        <f>SUM(L239:L250)</f>
        <v>1797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25988</v>
      </c>
      <c r="E253" s="409"/>
      <c r="F253" s="409"/>
      <c r="G253" s="409"/>
      <c r="H253" s="409"/>
      <c r="I253" s="409"/>
      <c r="J253" s="409"/>
      <c r="K253" s="416">
        <f>D253</f>
        <v>25988</v>
      </c>
      <c r="L253" s="414">
        <v>22749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25988</v>
      </c>
      <c r="E255" s="409"/>
      <c r="F255" s="409"/>
      <c r="G255" s="409"/>
      <c r="H255" s="409"/>
      <c r="I255" s="409"/>
      <c r="J255" s="409"/>
      <c r="K255" s="411">
        <f>SUM(K253:K254)</f>
        <v>25988</v>
      </c>
      <c r="L255" s="411">
        <f>SUM(L253:L254)</f>
        <v>22749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1465</v>
      </c>
      <c r="E257" s="409"/>
      <c r="F257" s="409"/>
      <c r="G257" s="409"/>
      <c r="H257" s="409"/>
      <c r="I257" s="409"/>
      <c r="J257" s="409"/>
      <c r="K257" s="416">
        <f>D257</f>
        <v>1465</v>
      </c>
      <c r="L257" s="414">
        <v>808</v>
      </c>
    </row>
    <row r="258" spans="1:12" x14ac:dyDescent="0.2">
      <c r="A258" s="1754" t="s">
        <v>532</v>
      </c>
      <c r="B258" s="521">
        <v>2520</v>
      </c>
      <c r="C258" s="409"/>
      <c r="D258" s="408">
        <v>15851</v>
      </c>
      <c r="E258" s="409"/>
      <c r="F258" s="409"/>
      <c r="G258" s="409"/>
      <c r="H258" s="409"/>
      <c r="I258" s="409"/>
      <c r="J258" s="409"/>
      <c r="K258" s="416">
        <f t="shared" ref="K258:K263" si="22">D258</f>
        <v>15851</v>
      </c>
      <c r="L258" s="408">
        <v>19813</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12691</v>
      </c>
      <c r="E260" s="409"/>
      <c r="F260" s="409"/>
      <c r="G260" s="409"/>
      <c r="H260" s="409"/>
      <c r="I260" s="409"/>
      <c r="J260" s="409"/>
      <c r="K260" s="416">
        <f t="shared" si="22"/>
        <v>12691</v>
      </c>
      <c r="L260" s="408">
        <v>16367</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30007</v>
      </c>
      <c r="E264" s="409"/>
      <c r="F264" s="409"/>
      <c r="G264" s="409"/>
      <c r="H264" s="409"/>
      <c r="I264" s="409"/>
      <c r="J264" s="409"/>
      <c r="K264" s="411">
        <f>SUM(K257:K263)</f>
        <v>30007</v>
      </c>
      <c r="L264" s="411">
        <f>SUM(L257:L263)</f>
        <v>36988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87900</v>
      </c>
      <c r="E273" s="409"/>
      <c r="F273" s="409"/>
      <c r="G273" s="409"/>
      <c r="H273" s="409"/>
      <c r="I273" s="409"/>
      <c r="J273" s="409"/>
      <c r="K273" s="421">
        <f>SUM(K232,K237,K251,K255,K264,K271,K272)</f>
        <v>87900</v>
      </c>
      <c r="L273" s="421">
        <f>SUM(L232,L237,L251,L255,L264,L271,L272)</f>
        <v>78402</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196928</v>
      </c>
      <c r="E288" s="409"/>
      <c r="F288" s="409"/>
      <c r="G288" s="409"/>
      <c r="H288" s="411">
        <f>H286</f>
        <v>0</v>
      </c>
      <c r="I288" s="409"/>
      <c r="J288" s="409"/>
      <c r="K288" s="411">
        <f>SUM(K223,K273,K274,K278,K286,K287)</f>
        <v>196928</v>
      </c>
      <c r="L288" s="411">
        <f>SUM(L223,L273,L274,L278,L286,L287)</f>
        <v>142138</v>
      </c>
    </row>
    <row r="289" spans="1:14" ht="23.25" thickTop="1" x14ac:dyDescent="0.2">
      <c r="A289" s="891" t="s">
        <v>1155</v>
      </c>
      <c r="B289" s="892"/>
      <c r="C289" s="409"/>
      <c r="D289" s="412"/>
      <c r="E289" s="409"/>
      <c r="F289" s="409"/>
      <c r="G289" s="409"/>
      <c r="H289" s="437"/>
      <c r="I289" s="409"/>
      <c r="J289" s="409"/>
      <c r="K289" s="436">
        <f>'Revenues 9-14'!G275-'Expenditures 15-22'!K288</f>
        <v>61057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3300000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3300000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3300000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25690</v>
      </c>
      <c r="F313" s="432"/>
      <c r="G313" s="432"/>
      <c r="H313" s="432"/>
      <c r="I313" s="432"/>
      <c r="J313" s="432"/>
      <c r="K313" s="1051">
        <f t="shared" ref="K313:K320" si="24">SUM(C313:J313)</f>
        <v>25690</v>
      </c>
      <c r="L313" s="432"/>
      <c r="M313" s="899"/>
      <c r="N313" s="899"/>
    </row>
    <row r="314" spans="1:14" s="18" customFormat="1" x14ac:dyDescent="0.2">
      <c r="A314" s="881" t="s">
        <v>339</v>
      </c>
      <c r="B314" s="525" t="s">
        <v>320</v>
      </c>
      <c r="C314" s="432"/>
      <c r="D314" s="432"/>
      <c r="E314" s="432">
        <v>3035</v>
      </c>
      <c r="F314" s="432"/>
      <c r="G314" s="432"/>
      <c r="H314" s="432"/>
      <c r="I314" s="432"/>
      <c r="J314" s="432"/>
      <c r="K314" s="1051">
        <f t="shared" si="24"/>
        <v>3035</v>
      </c>
      <c r="L314" s="432">
        <v>553</v>
      </c>
      <c r="M314" s="899"/>
      <c r="N314" s="899"/>
    </row>
    <row r="315" spans="1:14" s="18" customFormat="1" x14ac:dyDescent="0.2">
      <c r="A315" s="881" t="s">
        <v>272</v>
      </c>
      <c r="B315" s="525" t="s">
        <v>321</v>
      </c>
      <c r="C315" s="432"/>
      <c r="D315" s="432"/>
      <c r="E315" s="432">
        <v>43168</v>
      </c>
      <c r="F315" s="432"/>
      <c r="G315" s="432"/>
      <c r="H315" s="432"/>
      <c r="I315" s="432"/>
      <c r="J315" s="432"/>
      <c r="K315" s="1051">
        <f t="shared" si="24"/>
        <v>43168</v>
      </c>
      <c r="L315" s="432">
        <v>75697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71893</v>
      </c>
      <c r="F323" s="1052">
        <f t="shared" si="25"/>
        <v>0</v>
      </c>
      <c r="G323" s="1052">
        <f t="shared" si="25"/>
        <v>0</v>
      </c>
      <c r="H323" s="1052">
        <f t="shared" si="25"/>
        <v>0</v>
      </c>
      <c r="I323" s="1052">
        <f t="shared" si="25"/>
        <v>0</v>
      </c>
      <c r="J323" s="1052">
        <f t="shared" si="25"/>
        <v>0</v>
      </c>
      <c r="K323" s="1052">
        <f>SUM(K312:K322)</f>
        <v>71893</v>
      </c>
      <c r="L323" s="1052">
        <f>SUM(L312:L322)</f>
        <v>76250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71893</v>
      </c>
      <c r="F331" s="1052">
        <f t="shared" si="26"/>
        <v>0</v>
      </c>
      <c r="G331" s="1052">
        <f t="shared" si="26"/>
        <v>0</v>
      </c>
      <c r="H331" s="1052">
        <f>SUM(H323,H329)</f>
        <v>0</v>
      </c>
      <c r="I331" s="1052">
        <f t="shared" si="26"/>
        <v>0</v>
      </c>
      <c r="J331" s="1052">
        <f t="shared" si="26"/>
        <v>0</v>
      </c>
      <c r="K331" s="1052">
        <f>SUM(K323,K329)</f>
        <v>71893</v>
      </c>
      <c r="L331" s="421">
        <f>SUM(L323,L329,L330)</f>
        <v>76250</v>
      </c>
    </row>
    <row r="332" spans="1:14" ht="12.75" customHeight="1" thickTop="1" x14ac:dyDescent="0.2">
      <c r="A332" s="2285" t="s">
        <v>1155</v>
      </c>
      <c r="B332" s="2286"/>
      <c r="C332" s="409"/>
      <c r="D332" s="409"/>
      <c r="E332" s="409"/>
      <c r="F332" s="409"/>
      <c r="G332" s="409"/>
      <c r="H332" s="409"/>
      <c r="I332" s="409"/>
      <c r="J332" s="409"/>
      <c r="K332" s="1055">
        <f>'Revenues 9-14'!J275-'Expenditures 15-22'!K331</f>
        <v>37118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9555343</v>
      </c>
      <c r="C4" s="508">
        <v>5034429</v>
      </c>
      <c r="D4" s="557">
        <f>B4-C4</f>
        <v>4520914</v>
      </c>
      <c r="E4" s="508">
        <v>9782711</v>
      </c>
      <c r="F4" s="557">
        <f>E4-C4</f>
        <v>4748282</v>
      </c>
    </row>
    <row r="5" spans="1:6" ht="13.7" customHeight="1" x14ac:dyDescent="0.2">
      <c r="A5" s="541" t="s">
        <v>1016</v>
      </c>
      <c r="B5" s="556">
        <f>'Revenues 9-14'!D5</f>
        <v>1516166</v>
      </c>
      <c r="C5" s="508">
        <v>791884</v>
      </c>
      <c r="D5" s="557">
        <f t="shared" ref="D5:D18" si="0">B5-C5</f>
        <v>724282</v>
      </c>
      <c r="E5" s="508">
        <v>1538759</v>
      </c>
      <c r="F5" s="557">
        <f>E5-C5</f>
        <v>746875</v>
      </c>
    </row>
    <row r="6" spans="1:6" ht="13.7" customHeight="1" x14ac:dyDescent="0.2">
      <c r="A6" s="541" t="s">
        <v>472</v>
      </c>
      <c r="B6" s="556">
        <f>'Revenues 9-14'!E5</f>
        <v>1035870</v>
      </c>
      <c r="C6" s="508">
        <v>537983</v>
      </c>
      <c r="D6" s="557">
        <f t="shared" si="0"/>
        <v>497887</v>
      </c>
      <c r="E6" s="508">
        <v>1045388</v>
      </c>
      <c r="F6" s="557">
        <f t="shared" ref="F6:F18" si="1">E6-C6</f>
        <v>507405</v>
      </c>
    </row>
    <row r="7" spans="1:6" ht="13.7" customHeight="1" x14ac:dyDescent="0.2">
      <c r="A7" s="541" t="s">
        <v>161</v>
      </c>
      <c r="B7" s="556">
        <f>'Revenues 9-14'!F5</f>
        <v>38928</v>
      </c>
      <c r="C7" s="508">
        <v>25653</v>
      </c>
      <c r="D7" s="557">
        <f t="shared" si="0"/>
        <v>13275</v>
      </c>
      <c r="E7" s="508">
        <v>49848</v>
      </c>
      <c r="F7" s="557">
        <f t="shared" si="1"/>
        <v>24195</v>
      </c>
    </row>
    <row r="8" spans="1:6" ht="13.7" customHeight="1" x14ac:dyDescent="0.2">
      <c r="A8" s="541" t="s">
        <v>1380</v>
      </c>
      <c r="B8" s="556">
        <f>'Revenues 9-14'!G5</f>
        <v>182293</v>
      </c>
      <c r="C8" s="508">
        <v>76960</v>
      </c>
      <c r="D8" s="557">
        <f t="shared" si="0"/>
        <v>105333</v>
      </c>
      <c r="E8" s="508">
        <v>149546</v>
      </c>
      <c r="F8" s="557">
        <f t="shared" si="1"/>
        <v>72586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109011</v>
      </c>
      <c r="C11" s="508">
        <v>25653</v>
      </c>
      <c r="D11" s="557">
        <f t="shared" si="0"/>
        <v>83358</v>
      </c>
      <c r="E11" s="508">
        <v>49848</v>
      </c>
      <c r="F11" s="557">
        <f t="shared" si="1"/>
        <v>24195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12437611</v>
      </c>
      <c r="C19" s="558">
        <f>SUM(C4:C18)</f>
        <v>6492562</v>
      </c>
      <c r="D19" s="558">
        <f>SUM(D4:D18)</f>
        <v>5945049</v>
      </c>
      <c r="E19" s="558">
        <f>SUM(E4:E18)</f>
        <v>12616100</v>
      </c>
      <c r="F19" s="558">
        <f>SUM(F4:F18)</f>
        <v>6123538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39420</v>
      </c>
      <c r="C31" s="1092">
        <v>10000000</v>
      </c>
      <c r="D31" s="1551">
        <v>6</v>
      </c>
      <c r="E31" s="1092">
        <v>6905000</v>
      </c>
      <c r="F31" s="1092"/>
      <c r="G31" s="1092"/>
      <c r="H31" s="1092">
        <v>6375000</v>
      </c>
      <c r="I31" s="1093">
        <f>((E31+F31)-H31)+G31</f>
        <v>530000</v>
      </c>
      <c r="J31" s="1092">
        <v>0</v>
      </c>
      <c r="K31" s="117"/>
    </row>
    <row r="32" spans="1:11" ht="12" customHeight="1" x14ac:dyDescent="0.2">
      <c r="A32" s="1094" t="s">
        <v>2115</v>
      </c>
      <c r="B32" s="650">
        <v>40862</v>
      </c>
      <c r="C32" s="1092">
        <v>1515000</v>
      </c>
      <c r="D32" s="1551">
        <v>3</v>
      </c>
      <c r="E32" s="1092">
        <v>760000</v>
      </c>
      <c r="F32" s="1092"/>
      <c r="G32" s="1092"/>
      <c r="H32" s="1092">
        <v>185000</v>
      </c>
      <c r="I32" s="1093">
        <f>((E32+F32)-H32)+G32</f>
        <v>575000</v>
      </c>
      <c r="J32" s="1092">
        <v>96688</v>
      </c>
      <c r="K32" s="117"/>
    </row>
    <row r="33" spans="1:11" ht="12" customHeight="1" x14ac:dyDescent="0.2">
      <c r="A33" s="1094" t="s">
        <v>2116</v>
      </c>
      <c r="B33" s="650">
        <v>42852</v>
      </c>
      <c r="C33" s="1092">
        <v>5970000</v>
      </c>
      <c r="D33" s="1551">
        <v>3</v>
      </c>
      <c r="E33" s="1092"/>
      <c r="F33" s="1092">
        <v>5970000</v>
      </c>
      <c r="G33" s="1092"/>
      <c r="H33" s="1092"/>
      <c r="I33" s="1093">
        <f t="shared" ref="I33:I48" si="1">((E33+F33)-H33)+G33</f>
        <v>5970000</v>
      </c>
      <c r="J33" s="1092">
        <v>5970000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17485000</v>
      </c>
      <c r="D49" s="1550"/>
      <c r="E49" s="1093">
        <f t="shared" ref="E49:J49" si="2">SUM(E31:E48)</f>
        <v>7665000</v>
      </c>
      <c r="F49" s="1093">
        <f t="shared" si="2"/>
        <v>5970000</v>
      </c>
      <c r="G49" s="1093">
        <f t="shared" si="2"/>
        <v>0</v>
      </c>
      <c r="H49" s="1093">
        <f t="shared" si="2"/>
        <v>6560000</v>
      </c>
      <c r="I49" s="1093">
        <f t="shared" si="2"/>
        <v>7075000</v>
      </c>
      <c r="J49" s="1093">
        <f t="shared" si="2"/>
        <v>6066688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26342</v>
      </c>
      <c r="D5" s="634"/>
      <c r="E5" s="634"/>
      <c r="F5" s="1057">
        <f>(C5+D5)-E5</f>
        <v>26342</v>
      </c>
      <c r="G5" s="630"/>
      <c r="H5" s="636"/>
      <c r="I5" s="636"/>
      <c r="J5" s="636"/>
      <c r="K5" s="641"/>
      <c r="L5" s="1056">
        <f>F5-K5</f>
        <v>26342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16211996</v>
      </c>
      <c r="D8" s="635"/>
      <c r="E8" s="635"/>
      <c r="F8" s="1057">
        <f>(C8+D8)-E8</f>
        <v>16211996</v>
      </c>
      <c r="G8" s="631">
        <v>50</v>
      </c>
      <c r="H8" s="571">
        <v>5890857</v>
      </c>
      <c r="I8" s="571">
        <v>384624</v>
      </c>
      <c r="J8" s="571"/>
      <c r="K8" s="1056">
        <f>(H8+I8)-J8</f>
        <v>6275481</v>
      </c>
      <c r="L8" s="1056">
        <f>F8-K8</f>
        <v>9936515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413454</v>
      </c>
      <c r="D10" s="1058"/>
      <c r="E10" s="1058"/>
      <c r="F10" s="1059">
        <f>(C10+D10)-E10</f>
        <v>413454</v>
      </c>
      <c r="G10" s="631">
        <v>20</v>
      </c>
      <c r="H10" s="1060">
        <v>214031</v>
      </c>
      <c r="I10" s="1060">
        <v>14403</v>
      </c>
      <c r="J10" s="1060"/>
      <c r="K10" s="1056">
        <f>(H10+I10)-J10</f>
        <v>228434</v>
      </c>
      <c r="L10" s="1056">
        <f>F10-K10</f>
        <v>185020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5">
        <v>252</v>
      </c>
      <c r="C13" s="635">
        <v>1562380</v>
      </c>
      <c r="D13" s="635">
        <v>22652</v>
      </c>
      <c r="E13" s="635"/>
      <c r="F13" s="1057">
        <f>(C13+D13)-E13</f>
        <v>1585032</v>
      </c>
      <c r="G13" s="631">
        <v>5</v>
      </c>
      <c r="H13" s="571">
        <v>1057370</v>
      </c>
      <c r="I13" s="571">
        <v>131796</v>
      </c>
      <c r="J13" s="571"/>
      <c r="K13" s="1056">
        <f>(H13+I13)-J13</f>
        <v>1189166</v>
      </c>
      <c r="L13" s="1056">
        <f>F13-K13</f>
        <v>395866</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18214172</v>
      </c>
      <c r="D16" s="637">
        <f>SUM(D3,D5:D6,D8:D10,D12:D15)</f>
        <v>22652</v>
      </c>
      <c r="E16" s="637">
        <f>SUM(E3,E5:E6,E8:E10,E12:E15)</f>
        <v>0</v>
      </c>
      <c r="F16" s="637">
        <f>SUM(F3,F5:F6,F8:F10,F12:F15)</f>
        <v>18236824</v>
      </c>
      <c r="G16" s="631"/>
      <c r="H16" s="637">
        <f>SUM(H3,H6,H8:H10,H12:H14,)</f>
        <v>7162258</v>
      </c>
      <c r="I16" s="637">
        <f>SUM(I3,I6,I8:I10,I12:I14,)</f>
        <v>530823</v>
      </c>
      <c r="J16" s="637">
        <f>SUM(J3,J6,J8:J10,J12:J14,)</f>
        <v>0</v>
      </c>
      <c r="K16" s="1057">
        <f>(H16+I16)-J16</f>
        <v>7693081</v>
      </c>
      <c r="L16" s="1057">
        <f>F16-K16</f>
        <v>10543743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114309</v>
      </c>
      <c r="G17" s="630">
        <v>10</v>
      </c>
      <c r="H17" s="1067"/>
      <c r="I17" s="1056">
        <f>F17/G17</f>
        <v>11430.9</v>
      </c>
      <c r="J17" s="1067"/>
      <c r="K17" s="1068"/>
      <c r="L17" s="1068"/>
    </row>
    <row r="18" spans="1:12" ht="14.25" thickTop="1" thickBot="1" x14ac:dyDescent="0.25">
      <c r="A18" s="866" t="s">
        <v>775</v>
      </c>
      <c r="B18" s="867"/>
      <c r="C18" s="1069"/>
      <c r="D18" s="1069"/>
      <c r="E18" s="1069"/>
      <c r="F18" s="1070"/>
      <c r="G18" s="865"/>
      <c r="H18" s="638"/>
      <c r="I18" s="1057">
        <f>SUM(I16,I17)</f>
        <v>542253.9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10178018</v>
      </c>
      <c r="G8" s="356"/>
    </row>
    <row r="9" spans="1:7" ht="12" customHeight="1" x14ac:dyDescent="0.2">
      <c r="A9" s="358" t="s">
        <v>528</v>
      </c>
      <c r="B9" s="934" t="s">
        <v>1804</v>
      </c>
      <c r="C9" s="357"/>
      <c r="D9" s="358" t="s">
        <v>580</v>
      </c>
      <c r="E9" s="575"/>
      <c r="F9" s="936">
        <f>'Expenditures 15-22'!K150</f>
        <v>762763</v>
      </c>
      <c r="G9" s="937"/>
    </row>
    <row r="10" spans="1:7" ht="12" customHeight="1" x14ac:dyDescent="0.2">
      <c r="A10" s="358" t="s">
        <v>578</v>
      </c>
      <c r="B10" s="934" t="s">
        <v>1805</v>
      </c>
      <c r="C10" s="357"/>
      <c r="D10" s="358" t="s">
        <v>580</v>
      </c>
      <c r="E10" s="575"/>
      <c r="F10" s="936">
        <f>'Expenditures 15-22'!K168</f>
        <v>6998958</v>
      </c>
      <c r="G10" s="937"/>
    </row>
    <row r="11" spans="1:7" ht="12" customHeight="1" x14ac:dyDescent="0.2">
      <c r="A11" s="358" t="s">
        <v>529</v>
      </c>
      <c r="B11" s="934" t="s">
        <v>1806</v>
      </c>
      <c r="C11" s="357"/>
      <c r="D11" s="358" t="s">
        <v>580</v>
      </c>
      <c r="E11" s="575"/>
      <c r="F11" s="936">
        <f>'Expenditures 15-22'!K204</f>
        <v>63181</v>
      </c>
      <c r="G11" s="937"/>
    </row>
    <row r="12" spans="1:7" ht="12" customHeight="1" x14ac:dyDescent="0.2">
      <c r="A12" s="358" t="s">
        <v>530</v>
      </c>
      <c r="B12" s="934" t="s">
        <v>1807</v>
      </c>
      <c r="C12" s="357"/>
      <c r="D12" s="358" t="s">
        <v>580</v>
      </c>
      <c r="E12" s="575"/>
      <c r="F12" s="936">
        <f>'Expenditures 15-22'!K288</f>
        <v>196928</v>
      </c>
      <c r="G12" s="937"/>
    </row>
    <row r="13" spans="1:7" ht="12" customHeight="1" x14ac:dyDescent="0.2">
      <c r="A13" s="358" t="s">
        <v>112</v>
      </c>
      <c r="B13" s="934" t="s">
        <v>1808</v>
      </c>
      <c r="C13" s="357"/>
      <c r="D13" s="358" t="s">
        <v>580</v>
      </c>
      <c r="E13" s="575"/>
      <c r="F13" s="936">
        <f>'Expenditures 15-22'!K331</f>
        <v>71893</v>
      </c>
      <c r="G13" s="938"/>
    </row>
    <row r="14" spans="1:7" ht="12" customHeight="1" thickBot="1" x14ac:dyDescent="0.25">
      <c r="A14" s="939"/>
      <c r="B14" s="576"/>
      <c r="C14" s="577"/>
      <c r="D14" s="994" t="s">
        <v>580</v>
      </c>
      <c r="E14" s="588" t="s">
        <v>1112</v>
      </c>
      <c r="F14" s="940">
        <f>SUM(F8:F13)</f>
        <v>18271741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1031</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6598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260423</v>
      </c>
      <c r="G53" s="356"/>
    </row>
    <row r="54" spans="1:7" ht="12" customHeight="1" x14ac:dyDescent="0.2">
      <c r="A54" s="358" t="s">
        <v>527</v>
      </c>
      <c r="B54" s="358" t="s">
        <v>1816</v>
      </c>
      <c r="C54" s="955" t="s">
        <v>1138</v>
      </c>
      <c r="D54" s="951" t="s">
        <v>1278</v>
      </c>
      <c r="E54" s="575"/>
      <c r="F54" s="1098">
        <f>'Expenditures 15-22'!G114</f>
        <v>22652</v>
      </c>
      <c r="G54" s="356"/>
    </row>
    <row r="55" spans="1:7" ht="12" customHeight="1" x14ac:dyDescent="0.2">
      <c r="A55" s="358" t="s">
        <v>527</v>
      </c>
      <c r="B55" s="358" t="s">
        <v>1817</v>
      </c>
      <c r="C55" s="955" t="s">
        <v>1138</v>
      </c>
      <c r="D55" s="951" t="s">
        <v>328</v>
      </c>
      <c r="E55" s="575"/>
      <c r="F55" s="1098">
        <f>'Expenditures 15-22'!I114</f>
        <v>114309</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6560000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59</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6965072</v>
      </c>
      <c r="G75" s="356"/>
    </row>
    <row r="76" spans="1:8" s="961" customFormat="1" ht="12" customHeight="1" thickTop="1" thickBot="1" x14ac:dyDescent="0.25">
      <c r="A76" s="581"/>
      <c r="B76" s="579"/>
      <c r="C76" s="580"/>
      <c r="D76" s="960" t="s">
        <v>1791</v>
      </c>
      <c r="E76" s="591"/>
      <c r="F76" s="1104">
        <f>(F14-F75)</f>
        <v>11306669</v>
      </c>
      <c r="G76" s="358"/>
    </row>
    <row r="77" spans="1:8" s="961" customFormat="1" ht="12" customHeight="1" thickTop="1" x14ac:dyDescent="0.2">
      <c r="A77" s="582"/>
      <c r="B77" s="579"/>
      <c r="C77" s="580"/>
      <c r="D77" s="960" t="s">
        <v>2028</v>
      </c>
      <c r="E77" s="591"/>
      <c r="F77" s="1566">
        <v>463.65</v>
      </c>
      <c r="G77" s="359"/>
      <c r="H77" s="358"/>
    </row>
    <row r="78" spans="1:8" s="961" customFormat="1" ht="12" customHeight="1" thickBot="1" x14ac:dyDescent="0.25">
      <c r="A78" s="583"/>
      <c r="B78" s="579"/>
      <c r="C78" s="580"/>
      <c r="D78" s="960" t="s">
        <v>1858</v>
      </c>
      <c r="E78" s="591" t="s">
        <v>1112</v>
      </c>
      <c r="F78" s="1105">
        <f>IF(F77&gt;0,F76/F77," Complete Line 77")</f>
        <v>24386.215895610916</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22995</v>
      </c>
      <c r="G93" s="969"/>
    </row>
    <row r="94" spans="1:7" ht="12" customHeight="1" x14ac:dyDescent="0.2">
      <c r="A94" s="970" t="s">
        <v>146</v>
      </c>
      <c r="B94" s="970" t="s">
        <v>182</v>
      </c>
      <c r="C94" s="967">
        <v>1700</v>
      </c>
      <c r="D94" s="976" t="str">
        <f>'Revenues 9-14'!A82</f>
        <v>Total District/School Activity Income</v>
      </c>
      <c r="E94" s="384"/>
      <c r="F94" s="1063">
        <f>SUM('Revenues 9-14'!C82,'Revenues 9-14'!D82)</f>
        <v>49200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2600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35730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129119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13507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36802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92224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7363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389540</v>
      </c>
    </row>
    <row r="176" spans="1:7" ht="12" customHeight="1" x14ac:dyDescent="0.2">
      <c r="A176" s="584"/>
      <c r="B176" s="585"/>
      <c r="C176" s="586"/>
      <c r="D176" s="992" t="s">
        <v>1855</v>
      </c>
      <c r="E176" s="1046"/>
      <c r="F176" s="1108">
        <f>'PCTC-OEPP 28-29'!F76-F175</f>
        <v>10917129</v>
      </c>
    </row>
    <row r="177" spans="1:7" ht="12" customHeight="1" x14ac:dyDescent="0.2">
      <c r="A177" s="584"/>
      <c r="B177" s="585"/>
      <c r="C177" s="586"/>
      <c r="D177" s="992" t="s">
        <v>2012</v>
      </c>
      <c r="E177" s="1046"/>
      <c r="F177" s="1108">
        <f>'Cap Outlay Deprec 27'!I18</f>
        <v>542253.9</v>
      </c>
    </row>
    <row r="178" spans="1:7" ht="12" customHeight="1" x14ac:dyDescent="0.2">
      <c r="A178" s="584"/>
      <c r="B178" s="585"/>
      <c r="C178" s="586"/>
      <c r="D178" s="992" t="s">
        <v>1857</v>
      </c>
      <c r="E178" s="1046"/>
      <c r="F178" s="1108">
        <f>F176+F177</f>
        <v>11459382.9</v>
      </c>
    </row>
    <row r="179" spans="1:7" ht="12" customHeight="1" x14ac:dyDescent="0.2">
      <c r="A179" s="584"/>
      <c r="B179" s="587"/>
      <c r="C179" s="586"/>
      <c r="D179" s="992" t="s">
        <v>2013</v>
      </c>
      <c r="E179" s="1046"/>
      <c r="F179" s="1109">
        <f>'PCTC-OEPP 28-29'!F77</f>
        <v>463.65</v>
      </c>
      <c r="G179" s="68"/>
    </row>
    <row r="180" spans="1:7" ht="12" customHeight="1" thickBot="1" x14ac:dyDescent="0.25">
      <c r="A180" s="584"/>
      <c r="B180" s="587"/>
      <c r="C180" s="586"/>
      <c r="D180" s="992" t="s">
        <v>1934</v>
      </c>
      <c r="E180" s="1046" t="s">
        <v>1935</v>
      </c>
      <c r="F180" s="1110">
        <f>F178/F179</f>
        <v>24715.589129731481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6743742</v>
      </c>
      <c r="F19" s="763"/>
      <c r="G19" s="765">
        <f>'Expenditures 15-22'!K33-SUM('Expenditures 15-22'!G33,'Expenditures 15-22'!I33)+'Expenditures 15-22'!D223</f>
        <v>6743742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518361</v>
      </c>
      <c r="F21" s="763"/>
      <c r="G21" s="765">
        <f>'Expenditures 15-22'!K42-SUM('Expenditures 15-22'!G42,'Expenditures 15-22'!I42)+'Expenditures 15-22'!K120-SUM('Expenditures 15-22'!G120,'Expenditures 15-22'!I120)+'Expenditures 15-22'!K174-SUM('Expenditures 15-22'!G174,'Expenditures 15-22'!I174)+'Expenditures 15-22'!D232</f>
        <v>518361</v>
      </c>
      <c r="H21" s="286"/>
      <c r="I21" s="215"/>
    </row>
    <row r="22" spans="1:9" s="2" customFormat="1" ht="12" customHeight="1" x14ac:dyDescent="0.2">
      <c r="A22" s="762" t="s">
        <v>644</v>
      </c>
      <c r="B22" s="758"/>
      <c r="C22" s="757">
        <v>2200</v>
      </c>
      <c r="D22" s="763"/>
      <c r="E22" s="764">
        <f>'Expenditures 15-22'!K47-SUM('Expenditures 15-22'!G47,'Expenditures 15-22'!I47)+'Expenditures 15-22'!D237</f>
        <v>1142182</v>
      </c>
      <c r="F22" s="763"/>
      <c r="G22" s="765">
        <f>'Expenditures 15-22'!K47-SUM('Expenditures 15-22'!G47,'Expenditures 15-22'!I47)+'Expenditures 15-22'!D237</f>
        <v>1142182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572897</v>
      </c>
      <c r="F23" s="763"/>
      <c r="G23" s="764">
        <f>'Expenditures 15-22'!K53-SUM('Expenditures 15-22'!G53,'Expenditures 15-22'!I53)+'Expenditures 15-22'!D251+'Expenditures 15-22'!K323-SUM('Expenditures 15-22'!G323,'Expenditures 15-22'!I323)</f>
        <v>572897</v>
      </c>
      <c r="H23" s="286"/>
      <c r="I23" s="215"/>
    </row>
    <row r="24" spans="1:9" s="2" customFormat="1" ht="12" customHeight="1" x14ac:dyDescent="0.2">
      <c r="A24" s="762" t="s">
        <v>646</v>
      </c>
      <c r="B24" s="758"/>
      <c r="C24" s="757">
        <v>2400</v>
      </c>
      <c r="D24" s="763"/>
      <c r="E24" s="764">
        <f>'Expenditures 15-22'!K57-SUM('Expenditures 15-22'!G57,'Expenditures 15-22'!I57)+'Expenditures 15-22'!D255</f>
        <v>655906</v>
      </c>
      <c r="F24" s="763"/>
      <c r="G24" s="765">
        <f>'Expenditures 15-22'!K57-SUM('Expenditures 15-22'!G57,'Expenditures 15-22'!I57)+'Expenditures 15-22'!D255</f>
        <v>655906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130296</v>
      </c>
      <c r="E26" s="764">
        <f>'Expenditures 15-22'!K122-SUM('Expenditures 15-22'!G122,'Expenditures 15-22'!I122)+E7</f>
        <v>0</v>
      </c>
      <c r="F26" s="764">
        <f>'Expenditures 15-22'!K59-SUM('Expenditures 15-22'!G59,'Expenditures 15-22'!I59)+'Expenditures 15-22'!D257-E7</f>
        <v>130296</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178671</v>
      </c>
      <c r="E27" s="764">
        <f>E8</f>
        <v>0</v>
      </c>
      <c r="F27" s="764">
        <f>'Expenditures 15-22'!K60-SUM('Expenditures 15-22'!G60,'Expenditures 15-22'!I60)+'Expenditures 15-22'!D258-E8</f>
        <v>178671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696624</v>
      </c>
      <c r="F28" s="767">
        <f>'Expenditures 15-22'!K61-SUM('Expenditures 15-22'!G61,'Expenditures 15-22'!I61)+'Expenditures 15-22'!K124-SUM('Expenditures 15-22'!G124,'Expenditures 15-22'!I124)+'Expenditures 15-22'!D260-E9</f>
        <v>696624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63181</v>
      </c>
      <c r="F29" s="763"/>
      <c r="G29" s="765">
        <f>'Expenditures 15-22'!K62-SUM('Expenditures 15-22'!G62,'Expenditures 15-22'!I62)+'Expenditures 15-22'!K125-SUM('Expenditures 15-22'!G125,'Expenditures 15-22'!I125)+'Expenditures 15-22'!K176-SUM('Expenditures 15-22'!G176,'Expenditures 15-22'!I176)+'Expenditures 15-22'!D261</f>
        <v>63181</v>
      </c>
      <c r="H29" s="392"/>
    </row>
    <row r="30" spans="1:9" ht="12" customHeight="1" x14ac:dyDescent="0.2">
      <c r="A30" s="762" t="s">
        <v>106</v>
      </c>
      <c r="B30" s="760"/>
      <c r="C30" s="757">
        <v>2560</v>
      </c>
      <c r="D30" s="763"/>
      <c r="E30" s="764">
        <f>'Expenditures 15-22'!K63-SUM('Expenditures 15-22'!G63,'Expenditures 15-22'!I63)+'Expenditures 15-22'!D262-E10</f>
        <v>43107</v>
      </c>
      <c r="F30" s="763"/>
      <c r="G30" s="764">
        <f>'Expenditures 15-22'!K63-SUM('Expenditures 15-22'!G63,'Expenditures 15-22'!I63)+'Expenditures 15-22'!D262-E10</f>
        <v>43107</v>
      </c>
    </row>
    <row r="31" spans="1:9" ht="12" customHeight="1" x14ac:dyDescent="0.2">
      <c r="A31" s="762" t="s">
        <v>107</v>
      </c>
      <c r="B31" s="760"/>
      <c r="C31" s="757">
        <v>2570</v>
      </c>
      <c r="D31" s="764">
        <f>'Expenditures 15-22'!K64-SUM('Expenditures 15-22'!G64,'Expenditures 15-22'!I64)+'Expenditures 15-22'!D263-E12</f>
        <v>30575</v>
      </c>
      <c r="E31" s="764">
        <f>E12</f>
        <v>0</v>
      </c>
      <c r="F31" s="764">
        <f>'Expenditures 15-22'!K64-SUM('Expenditures 15-22'!G64,'Expenditures 15-22'!I64)+'Expenditures 15-22'!D263-E12</f>
        <v>30575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21027</v>
      </c>
      <c r="F34" s="763"/>
      <c r="G34" s="764">
        <f>'Expenditures 15-22'!K68-SUM('Expenditures 15-22'!G68,'Expenditures 15-22'!I68)+'Expenditures 15-22'!D267</f>
        <v>21027</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339542</v>
      </c>
      <c r="E40" s="767">
        <f>SUM(E19:E39)</f>
        <v>10457027</v>
      </c>
      <c r="F40" s="767">
        <f>SUM(F19:F39)</f>
        <v>1036166</v>
      </c>
      <c r="G40" s="767">
        <f>SUM(G19:G39)</f>
        <v>9760403</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339542</v>
      </c>
      <c r="F42" s="772" t="s">
        <v>553</v>
      </c>
      <c r="G42" s="768">
        <f>F40</f>
        <v>1036166</v>
      </c>
    </row>
    <row r="43" spans="1:7" ht="12" customHeight="1" x14ac:dyDescent="0.2">
      <c r="A43" s="286"/>
      <c r="B43" s="215"/>
      <c r="C43" s="287"/>
      <c r="D43" s="772" t="s">
        <v>552</v>
      </c>
      <c r="E43" s="768">
        <f>E40</f>
        <v>10457027</v>
      </c>
      <c r="F43" s="772" t="s">
        <v>552</v>
      </c>
      <c r="G43" s="768">
        <f>G40</f>
        <v>9760403</v>
      </c>
    </row>
    <row r="44" spans="1:7" ht="12" customHeight="1" x14ac:dyDescent="0.2">
      <c r="A44" s="286"/>
      <c r="B44" s="215"/>
      <c r="C44" s="215"/>
      <c r="D44" s="782" t="s">
        <v>1165</v>
      </c>
      <c r="E44" s="783">
        <f>(E42/E43)</f>
        <v>3.2470223133209852E-2</v>
      </c>
      <c r="F44" s="782" t="s">
        <v>1165</v>
      </c>
      <c r="G44" s="783">
        <f>(G42/G43)</f>
        <v>0.10616016572266535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4" sqref="E1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Kenilworth SD 38</v>
      </c>
      <c r="C6" s="2417"/>
      <c r="D6" s="2417"/>
      <c r="E6" s="1925"/>
    </row>
    <row r="7" spans="1:7" ht="11.25" customHeight="1" x14ac:dyDescent="0.25">
      <c r="A7" s="1924"/>
      <c r="B7" s="2418">
        <f>COVER!A13</f>
        <v>5016038002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2098</v>
      </c>
      <c r="C13" s="1935" t="s">
        <v>2098</v>
      </c>
      <c r="D13" s="1938" t="s">
        <v>2098</v>
      </c>
      <c r="E13" s="1937" t="s">
        <v>2118</v>
      </c>
    </row>
    <row r="14" spans="1:7" ht="12" customHeight="1" x14ac:dyDescent="0.2">
      <c r="A14" s="1934" t="s">
        <v>1662</v>
      </c>
      <c r="B14" s="1935" t="s">
        <v>2098</v>
      </c>
      <c r="C14" s="1935" t="s">
        <v>2098</v>
      </c>
      <c r="D14" s="1938" t="s">
        <v>2098</v>
      </c>
      <c r="E14" s="1937" t="s">
        <v>2117</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Kenilworth SD 38</v>
      </c>
      <c r="J6" s="2438"/>
    </row>
    <row r="7" spans="1:10" x14ac:dyDescent="0.2">
      <c r="A7" s="2439" t="s">
        <v>1015</v>
      </c>
      <c r="B7" s="2440"/>
      <c r="C7" s="2440"/>
      <c r="D7" s="2440"/>
      <c r="E7" s="2441"/>
      <c r="F7" s="1605"/>
      <c r="G7" s="1594"/>
      <c r="H7" s="1604" t="s">
        <v>431</v>
      </c>
      <c r="I7" s="2442">
        <f>COVER!A13</f>
        <v>5016038002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181763</v>
      </c>
      <c r="F12" s="1633"/>
      <c r="G12" s="1632">
        <f t="shared" ref="G12:G18" si="0">SUM(E12:F12)</f>
        <v>181763</v>
      </c>
      <c r="H12" s="1634">
        <v>186169</v>
      </c>
      <c r="I12" s="1633"/>
      <c r="J12" s="1632">
        <f t="shared" ref="J12:J18" si="1">SUM(H12:I12)</f>
        <v>186169</v>
      </c>
    </row>
    <row r="13" spans="1:10" ht="15" customHeight="1" x14ac:dyDescent="0.2">
      <c r="A13" s="1628">
        <v>2</v>
      </c>
      <c r="B13" s="1629" t="s">
        <v>45</v>
      </c>
      <c r="C13" s="1630"/>
      <c r="D13" s="1631">
        <v>2330</v>
      </c>
      <c r="E13" s="1632">
        <f>'Expenditures 15-22'!K51</f>
        <v>220821</v>
      </c>
      <c r="F13" s="1633"/>
      <c r="G13" s="1632">
        <f t="shared" si="0"/>
        <v>220821</v>
      </c>
      <c r="H13" s="1634">
        <v>216125</v>
      </c>
      <c r="I13" s="1633"/>
      <c r="J13" s="1632">
        <f t="shared" si="1"/>
        <v>216125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128831</v>
      </c>
      <c r="F15" s="1632">
        <f>'Expenditures 15-22'!K122</f>
        <v>0</v>
      </c>
      <c r="G15" s="1632">
        <f t="shared" si="0"/>
        <v>128831</v>
      </c>
      <c r="H15" s="1634">
        <v>131071</v>
      </c>
      <c r="I15" s="1634"/>
      <c r="J15" s="1632">
        <f t="shared" si="1"/>
        <v>131071</v>
      </c>
    </row>
    <row r="16" spans="1:10" ht="15" customHeight="1" x14ac:dyDescent="0.2">
      <c r="A16" s="1628">
        <v>5</v>
      </c>
      <c r="B16" s="1629" t="s">
        <v>107</v>
      </c>
      <c r="C16" s="1630"/>
      <c r="D16" s="1631">
        <v>2570</v>
      </c>
      <c r="E16" s="1632">
        <f>'Expenditures 15-22'!K64</f>
        <v>30575</v>
      </c>
      <c r="F16" s="1633"/>
      <c r="G16" s="1632">
        <f t="shared" si="0"/>
        <v>30575</v>
      </c>
      <c r="H16" s="1634">
        <v>31492</v>
      </c>
      <c r="I16" s="1633"/>
      <c r="J16" s="1632">
        <f t="shared" si="1"/>
        <v>31492</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561990</v>
      </c>
      <c r="F19" s="1640">
        <f t="shared" si="2"/>
        <v>0</v>
      </c>
      <c r="G19" s="1640">
        <f t="shared" si="2"/>
        <v>561990</v>
      </c>
      <c r="H19" s="1640">
        <f t="shared" si="2"/>
        <v>564857</v>
      </c>
      <c r="I19" s="1640">
        <f t="shared" si="2"/>
        <v>0</v>
      </c>
      <c r="J19" s="1640">
        <f t="shared" si="2"/>
        <v>564857</v>
      </c>
    </row>
    <row r="20" spans="1:10" ht="25.5" customHeight="1" thickTop="1" x14ac:dyDescent="0.2">
      <c r="A20" s="1628">
        <v>9</v>
      </c>
      <c r="B20" s="2449" t="s">
        <v>2020</v>
      </c>
      <c r="C20" s="2447"/>
      <c r="D20" s="2448"/>
      <c r="E20" s="1641"/>
      <c r="F20" s="1641"/>
      <c r="G20" s="1641"/>
      <c r="H20" s="1641"/>
      <c r="I20" s="1641"/>
      <c r="J20" s="1642">
        <f>IF(AND(G19&gt;0,J19&gt;0),(((J19-G19)/G19)),"Enter Budget Data")</f>
        <v>5.1015142618196056E-3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Kenilworth SD 38</v>
      </c>
    </row>
    <row r="65" spans="2:2" x14ac:dyDescent="0.2">
      <c r="B65" s="394">
        <f>COVER!A13</f>
        <v>5016038002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4" r:id="rId4">
          <objectPr defaultSize="0" r:id="rId5">
            <anchor moveWithCells="1">
              <from>
                <xdr:col>0</xdr:col>
                <xdr:colOff>314325</xdr:colOff>
                <xdr:row>0</xdr:row>
                <xdr:rowOff>161925</xdr:rowOff>
              </from>
              <to>
                <xdr:col>0</xdr:col>
                <xdr:colOff>1228725</xdr:colOff>
                <xdr:row>5</xdr:row>
                <xdr:rowOff>38100</xdr:rowOff>
              </to>
            </anchor>
          </objectPr>
        </oleObject>
      </mc:Choice>
      <mc:Fallback>
        <oleObject progId="Acrobat Document" dvAspect="DVASPECT_ICON" shapeId="99334" r:id="rId4"/>
      </mc:Fallback>
    </mc:AlternateContent>
    <mc:AlternateContent xmlns:mc="http://schemas.openxmlformats.org/markup-compatibility/2006">
      <mc:Choice Requires="x14">
        <oleObject progId="Acrobat Document" dvAspect="DVASPECT_ICON" shapeId="99335" r:id="rId6">
          <objectPr defaultSize="0" r:id="rId7">
            <anchor moveWithCells="1">
              <from>
                <xdr:col>0</xdr:col>
                <xdr:colOff>323850</xdr:colOff>
                <xdr:row>6</xdr:row>
                <xdr:rowOff>95250</xdr:rowOff>
              </from>
              <to>
                <xdr:col>0</xdr:col>
                <xdr:colOff>1238250</xdr:colOff>
                <xdr:row>10</xdr:row>
                <xdr:rowOff>133350</xdr:rowOff>
              </to>
            </anchor>
          </objectPr>
        </oleObject>
      </mc:Choice>
      <mc:Fallback>
        <oleObject progId="Acrobat Document" dvAspect="DVASPECT_ICON" shapeId="9933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10439157</v>
      </c>
      <c r="C6" s="1575">
        <f>'Acct Summary 7-8'!D8</f>
        <v>1518985</v>
      </c>
      <c r="D6" s="1575">
        <f>'Acct Summary 7-8'!F8</f>
        <v>52435</v>
      </c>
      <c r="E6" s="1575">
        <f>'Acct Summary 7-8'!I8</f>
        <v>40602</v>
      </c>
      <c r="F6" s="1575">
        <f>SUM(B6:E6)</f>
        <v>12051179</v>
      </c>
    </row>
    <row r="7" spans="1:8" s="1576" customFormat="1" ht="14.25" customHeight="1" thickBot="1" x14ac:dyDescent="0.25">
      <c r="A7" s="1574" t="s">
        <v>1635</v>
      </c>
      <c r="B7" s="1577">
        <f>'Acct Summary 7-8'!C17</f>
        <v>10178018</v>
      </c>
      <c r="C7" s="1577">
        <f>'Acct Summary 7-8'!D17</f>
        <v>762763</v>
      </c>
      <c r="D7" s="1577">
        <f>'Acct Summary 7-8'!F17</f>
        <v>63181</v>
      </c>
      <c r="E7" s="1836"/>
      <c r="F7" s="1575">
        <f>SUM(B7:E7)</f>
        <v>11003962</v>
      </c>
    </row>
    <row r="8" spans="1:8" s="1576" customFormat="1" ht="14.25" thickTop="1" thickBot="1" x14ac:dyDescent="0.25">
      <c r="A8" s="1578" t="s">
        <v>1636</v>
      </c>
      <c r="B8" s="1579">
        <f>(B6-B7)</f>
        <v>261139</v>
      </c>
      <c r="C8" s="1579">
        <f>(C6-C7)</f>
        <v>756222</v>
      </c>
      <c r="D8" s="1579">
        <f>(D6-D7)</f>
        <v>-10746</v>
      </c>
      <c r="E8" s="1577">
        <f>(E6-E7)</f>
        <v>40602</v>
      </c>
      <c r="F8" s="1580">
        <f>SUM(F6-F7)</f>
        <v>1047217</v>
      </c>
    </row>
    <row r="9" spans="1:8" s="1576" customFormat="1" ht="14.25" thickTop="1" thickBot="1" x14ac:dyDescent="0.25">
      <c r="A9" s="1581" t="s">
        <v>2022</v>
      </c>
      <c r="B9" s="1582">
        <f>'Acct Summary 7-8'!C81</f>
        <v>8409538</v>
      </c>
      <c r="C9" s="1582">
        <f>'Acct Summary 7-8'!D81</f>
        <v>5325919</v>
      </c>
      <c r="D9" s="1582">
        <f>'Acct Summary 7-8'!F81</f>
        <v>143931</v>
      </c>
      <c r="E9" s="1582">
        <f>'Acct Summary 7-8'!I81</f>
        <v>3040148</v>
      </c>
      <c r="F9" s="1661">
        <f>SUM(B9:E9)</f>
        <v>16919536</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Kenilworth SD 38</v>
      </c>
      <c r="B7" s="2489"/>
      <c r="C7" s="2489"/>
      <c r="D7" s="2490"/>
      <c r="E7" s="2491">
        <f>COVER!A13</f>
        <v>5016038002</v>
      </c>
      <c r="F7" s="2492"/>
      <c r="G7" s="2493">
        <f>COVER!T23</f>
        <v>60.006416000000002</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GEORGE ROACH &amp; ASSOCIATES, P.C.</v>
      </c>
      <c r="H9" s="2500"/>
      <c r="I9" s="2500"/>
      <c r="J9" s="2500"/>
      <c r="K9" s="2500"/>
      <c r="L9" s="2501"/>
    </row>
    <row r="10" spans="1:29" ht="13.5" customHeight="1" x14ac:dyDescent="0.2">
      <c r="A10" s="2502" t="str">
        <f>COVER!A38</f>
        <v>Dr. Crystal LeRoy</v>
      </c>
      <c r="B10" s="2503"/>
      <c r="C10" s="2503"/>
      <c r="D10" s="2503"/>
      <c r="E10" s="2503"/>
      <c r="F10" s="2504"/>
      <c r="G10" s="2499" t="str">
        <f>COVER!T17</f>
        <v>44 N. WALKUP AVE.</v>
      </c>
      <c r="H10" s="2505"/>
      <c r="I10" s="2505"/>
      <c r="J10" s="2505"/>
      <c r="K10" s="2505"/>
      <c r="L10" s="2506"/>
    </row>
    <row r="11" spans="1:29" ht="13.5" customHeight="1" x14ac:dyDescent="0.2">
      <c r="A11" s="2007" t="s">
        <v>1907</v>
      </c>
      <c r="B11" s="1959"/>
      <c r="C11" s="1949"/>
      <c r="D11" s="1961"/>
      <c r="E11" s="1949"/>
      <c r="F11" s="1950"/>
      <c r="G11" s="2499" t="str">
        <f>COVER!T19</f>
        <v>CRYSTAL LAKE</v>
      </c>
      <c r="H11" s="2505"/>
      <c r="I11" s="2505"/>
      <c r="J11" s="2002" t="str">
        <f>COVER!X19</f>
        <v>IL</v>
      </c>
      <c r="K11" s="2002">
        <f>COVER!Z19</f>
        <v>60014</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t="str">
        <f>COVER!T25</f>
        <v>JOE@GRA-CPA.COM</v>
      </c>
      <c r="J13" s="2511"/>
      <c r="K13" s="2511"/>
      <c r="L13" s="2512"/>
    </row>
    <row r="14" spans="1:29" ht="13.5" customHeight="1" x14ac:dyDescent="0.2">
      <c r="A14" s="2499" t="str">
        <f>COVER!A19</f>
        <v>542 ABBOTSFORD RD.</v>
      </c>
      <c r="B14" s="2497"/>
      <c r="C14" s="2497"/>
      <c r="D14" s="2497"/>
      <c r="E14" s="2000">
        <v>0</v>
      </c>
      <c r="F14" s="1293"/>
      <c r="G14" s="2012" t="s">
        <v>1386</v>
      </c>
      <c r="H14" s="1279"/>
      <c r="I14" s="1279"/>
      <c r="J14" s="1279"/>
      <c r="K14" s="1279"/>
      <c r="L14" s="1951"/>
    </row>
    <row r="15" spans="1:29" ht="13.5" customHeight="1" x14ac:dyDescent="0.2">
      <c r="A15" s="2499" t="str">
        <f>COVER!A21</f>
        <v xml:space="preserve">KENILWORTH </v>
      </c>
      <c r="B15" s="2505"/>
      <c r="C15" s="2505"/>
      <c r="D15" s="1278"/>
      <c r="E15" s="1920"/>
      <c r="F15" s="1292"/>
      <c r="G15" s="1999" t="str">
        <f>COVER!T15</f>
        <v>JOSEPH TROYER</v>
      </c>
      <c r="H15" s="1279"/>
      <c r="I15" s="1279"/>
      <c r="J15" s="1279"/>
      <c r="K15" s="1279"/>
      <c r="L15" s="1951"/>
    </row>
    <row r="16" spans="1:29" ht="12.2" customHeight="1" x14ac:dyDescent="0.2">
      <c r="A16" s="1999"/>
      <c r="B16" s="1501"/>
      <c r="C16" s="2002">
        <f>COVER!A25</f>
        <v>60043</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815-459-0700</v>
      </c>
      <c r="H18" s="2489"/>
      <c r="I18" s="2489"/>
      <c r="J18" s="2489"/>
      <c r="K18" s="2488" t="str">
        <f>COVER!X21</f>
        <v>815-477-8764</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Kenilworth SD 38</v>
      </c>
      <c r="B1" s="2521"/>
      <c r="C1" s="2521"/>
      <c r="D1" s="2521"/>
    </row>
    <row r="2" spans="1:11" s="2006" customFormat="1" ht="12.75" x14ac:dyDescent="0.2">
      <c r="A2" s="2522">
        <f>'Single Audit Cover'!E7</f>
        <v>5016038002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Kenilworth SD 38</v>
      </c>
      <c r="B1" s="2526"/>
      <c r="C1" s="2526"/>
      <c r="D1" s="2526"/>
      <c r="E1" s="2526"/>
    </row>
    <row r="2" spans="1:5" x14ac:dyDescent="0.2">
      <c r="A2" s="2527">
        <f>'Single Audit Cover'!E7</f>
        <v>5016038002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136389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136389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136389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136389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Kenilworth SD 38</v>
      </c>
      <c r="B1" s="2532"/>
      <c r="C1" s="2532"/>
      <c r="D1" s="2532"/>
      <c r="E1" s="1411"/>
    </row>
    <row r="2" spans="1:7" ht="13.5" customHeight="1" x14ac:dyDescent="0.2">
      <c r="A2" s="2533">
        <f>'Single Audit Cover'!E7</f>
        <v>5016038002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Kenilworth SD 38</v>
      </c>
      <c r="C1" s="2548"/>
      <c r="D1" s="2548"/>
      <c r="E1" s="2548"/>
      <c r="F1" s="2548"/>
      <c r="G1" s="2548"/>
      <c r="H1" s="2548"/>
      <c r="I1" s="2548"/>
      <c r="J1" s="2548"/>
      <c r="K1" s="2548"/>
      <c r="L1" s="2548"/>
      <c r="M1" s="2548"/>
    </row>
    <row r="2" spans="2:14" ht="15" x14ac:dyDescent="0.2">
      <c r="B2" s="2549">
        <f>'Single Audit Cover'!E7</f>
        <v>5016038002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Kenilworth SD 38</v>
      </c>
      <c r="C1" s="2557"/>
      <c r="D1" s="2557"/>
      <c r="E1" s="2557"/>
      <c r="F1" s="2557"/>
      <c r="G1" s="2557"/>
      <c r="H1" s="2557"/>
      <c r="I1" s="2557"/>
      <c r="J1" s="1438"/>
    </row>
    <row r="2" spans="2:10" s="1350" customFormat="1" ht="12.75" customHeight="1" x14ac:dyDescent="0.2">
      <c r="B2" s="2558">
        <f>'Single Audit Cover'!E7</f>
        <v>5016038002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Kenilworth SD 38</v>
      </c>
      <c r="C1" s="2556"/>
      <c r="D1" s="2556"/>
      <c r="E1" s="2556"/>
      <c r="F1" s="2556"/>
      <c r="G1" s="2556"/>
      <c r="H1" s="2556"/>
      <c r="I1" s="2556"/>
      <c r="J1" s="2556"/>
      <c r="K1" s="2556"/>
      <c r="L1" s="1471"/>
      <c r="M1" s="1471"/>
    </row>
    <row r="2" spans="1:13" ht="12" customHeight="1" x14ac:dyDescent="0.2">
      <c r="B2" s="2558">
        <f>'Single Audit Cover'!E7</f>
        <v>5016038002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Kenilworth SD 38</v>
      </c>
      <c r="C1" s="2582"/>
      <c r="D1" s="2582"/>
      <c r="E1" s="2582"/>
      <c r="F1" s="2582"/>
      <c r="G1" s="2582"/>
      <c r="H1" s="2582"/>
      <c r="I1" s="2582"/>
      <c r="J1" s="2582"/>
      <c r="K1" s="2582"/>
      <c r="L1" s="1490"/>
    </row>
    <row r="2" spans="1:12" ht="12.75" customHeight="1" x14ac:dyDescent="0.2">
      <c r="B2" s="2583">
        <f>'Single Audit Cover'!E7</f>
        <v>5016038002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Kenilworth SD 38</v>
      </c>
      <c r="C1" s="2556"/>
      <c r="D1" s="2556"/>
      <c r="E1" s="1500"/>
    </row>
    <row r="2" spans="2:5" s="1370" customFormat="1" ht="12.75" customHeight="1" x14ac:dyDescent="0.2">
      <c r="B2" s="2558">
        <f>'Single Audit Cover'!E7</f>
        <v>5016038002</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Kenilworth SD 38</v>
      </c>
      <c r="C1" s="2556"/>
      <c r="D1" s="2556"/>
      <c r="E1" s="2556"/>
      <c r="F1" s="1490"/>
      <c r="G1" s="1490"/>
      <c r="H1" s="1490"/>
      <c r="I1" s="1490"/>
      <c r="J1" s="1490"/>
      <c r="K1" s="1490"/>
      <c r="L1" s="1490"/>
    </row>
    <row r="2" spans="2:12" ht="13.5" customHeight="1" x14ac:dyDescent="0.2">
      <c r="B2" s="2558">
        <f>'Single Audit Cover'!E7</f>
        <v>5016038002</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5016038002</v>
      </c>
    </row>
    <row r="3" spans="1:2" x14ac:dyDescent="0.2">
      <c r="A3" t="s">
        <v>1110</v>
      </c>
      <c r="B3" s="1221" t="str">
        <f>COVER!A15</f>
        <v>COOK</v>
      </c>
    </row>
    <row r="4" spans="1:2" x14ac:dyDescent="0.2">
      <c r="A4" t="s">
        <v>1166</v>
      </c>
      <c r="B4" s="1221" t="str">
        <f>COVER!A17</f>
        <v>Kenilworth SD 38</v>
      </c>
    </row>
    <row r="5" spans="1:2" x14ac:dyDescent="0.2">
      <c r="A5" t="s">
        <v>799</v>
      </c>
      <c r="B5" s="1221" t="str">
        <f>COVER!A38</f>
        <v>Dr. Crystal LeRoy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f>COVER!T23</f>
        <v>60.006416000000002</v>
      </c>
    </row>
    <row r="16" spans="1:2" x14ac:dyDescent="0.2">
      <c r="A16" t="s">
        <v>490</v>
      </c>
      <c r="B16" s="1221" t="str">
        <f>COVER!T13</f>
        <v>GEORGE ROACH &amp; ASSOCIATES, P.C.</v>
      </c>
    </row>
    <row r="17" spans="1:2" x14ac:dyDescent="0.2">
      <c r="A17" t="s">
        <v>1030</v>
      </c>
      <c r="B17" s="1221" t="str">
        <f>COVER!T15</f>
        <v>JOSEPH TROYER</v>
      </c>
    </row>
    <row r="18" spans="1:2" x14ac:dyDescent="0.2">
      <c r="A18" t="s">
        <v>1345</v>
      </c>
      <c r="B18" s="1221" t="str">
        <f>COVER!T17</f>
        <v>44 N. WALKUP AVE.</v>
      </c>
    </row>
    <row r="19" spans="1:2" x14ac:dyDescent="0.2">
      <c r="A19" t="s">
        <v>1032</v>
      </c>
      <c r="B19" s="1221" t="str">
        <f>COVER!T25</f>
        <v>JOE@GRA-CPA.COM</v>
      </c>
    </row>
    <row r="20" spans="1:2" x14ac:dyDescent="0.2">
      <c r="A20" t="s">
        <v>1033</v>
      </c>
      <c r="B20" s="1221" t="str">
        <f>COVER!T19</f>
        <v>CRYSTAL LAKE</v>
      </c>
    </row>
    <row r="21" spans="1:2" x14ac:dyDescent="0.2">
      <c r="A21" t="s">
        <v>558</v>
      </c>
      <c r="B21" s="1221" t="str">
        <f>COVER!X19</f>
        <v>IL</v>
      </c>
    </row>
    <row r="22" spans="1:2" x14ac:dyDescent="0.2">
      <c r="A22" t="s">
        <v>1034</v>
      </c>
      <c r="B22" s="1221">
        <f>COVER!Z19</f>
        <v>60014</v>
      </c>
    </row>
    <row r="23" spans="1:2" x14ac:dyDescent="0.2">
      <c r="A23" t="s">
        <v>1347</v>
      </c>
      <c r="B23" s="1221" t="str">
        <f>COVER!T21</f>
        <v>815-459-0700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9051084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192751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641546</v>
      </c>
      <c r="C91" s="13" t="s">
        <v>653</v>
      </c>
      <c r="D91" s="13" t="str">
        <f t="shared" si="0"/>
        <v>Error?</v>
      </c>
    </row>
    <row r="92" spans="1:4" x14ac:dyDescent="0.2">
      <c r="A92" s="54">
        <v>31</v>
      </c>
      <c r="B92" s="1221">
        <f>'Assets-Liab 5-6'!C39</f>
        <v>8409538</v>
      </c>
      <c r="D92" s="13" t="str">
        <f t="shared" si="0"/>
        <v>Error?</v>
      </c>
    </row>
    <row r="93" spans="1:4" x14ac:dyDescent="0.2">
      <c r="A93" s="54">
        <v>32</v>
      </c>
      <c r="B93" s="1221">
        <f>'Assets-Liab 5-6'!C41</f>
        <v>9051084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5325919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5325919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1008312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1008312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143931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143931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503931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16106</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503931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26342</v>
      </c>
      <c r="D273" s="13" t="str">
        <f t="shared" si="3"/>
        <v>Error?</v>
      </c>
    </row>
    <row r="274" spans="1:4" x14ac:dyDescent="0.2">
      <c r="A274" s="54">
        <v>213</v>
      </c>
      <c r="B274" s="1221">
        <f>'Assets-Liab 5-6'!M17</f>
        <v>16211996</v>
      </c>
      <c r="D274" s="13" t="str">
        <f t="shared" si="3"/>
        <v>Error?</v>
      </c>
    </row>
    <row r="275" spans="1:4" x14ac:dyDescent="0.2">
      <c r="A275" s="54">
        <v>214</v>
      </c>
      <c r="B275" s="1221">
        <f>'Assets-Liab 5-6'!M18</f>
        <v>413454</v>
      </c>
      <c r="D275" s="13" t="str">
        <f t="shared" si="3"/>
        <v>Error?</v>
      </c>
    </row>
    <row r="276" spans="1:4" x14ac:dyDescent="0.2">
      <c r="A276" s="54">
        <v>215</v>
      </c>
      <c r="B276" s="1221">
        <f>'Assets-Liab 5-6'!M19</f>
        <v>1585032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18236824</v>
      </c>
      <c r="C279" s="13" t="s">
        <v>653</v>
      </c>
      <c r="D279" s="13" t="str">
        <f t="shared" si="3"/>
        <v>Error?</v>
      </c>
    </row>
    <row r="280" spans="1:4" x14ac:dyDescent="0.2">
      <c r="A280" s="54">
        <v>219</v>
      </c>
      <c r="B280" s="1221">
        <f>'Assets-Liab 5-6'!M40</f>
        <v>18236824</v>
      </c>
      <c r="D280" s="13" t="str">
        <f t="shared" si="3"/>
        <v>Error?</v>
      </c>
    </row>
    <row r="281" spans="1:4" x14ac:dyDescent="0.2">
      <c r="A281" s="54">
        <v>220</v>
      </c>
      <c r="B281" s="1221">
        <f>'Assets-Liab 5-6'!M41</f>
        <v>18236824</v>
      </c>
      <c r="C281" s="13" t="s">
        <v>653</v>
      </c>
      <c r="D281" s="13" t="str">
        <f t="shared" si="3"/>
        <v>Error?</v>
      </c>
    </row>
    <row r="282" spans="1:4" x14ac:dyDescent="0.2">
      <c r="A282" s="54">
        <v>221</v>
      </c>
      <c r="B282" s="1221">
        <f>'Assets-Liab 5-6'!N21</f>
        <v>1008312</v>
      </c>
      <c r="D282" s="13" t="str">
        <f t="shared" si="3"/>
        <v>Error?</v>
      </c>
    </row>
    <row r="283" spans="1:4" x14ac:dyDescent="0.2">
      <c r="A283" s="54">
        <v>222</v>
      </c>
      <c r="B283" s="1221">
        <f>'Assets-Liab 5-6'!N22</f>
        <v>6066688</v>
      </c>
      <c r="D283" s="13" t="str">
        <f t="shared" si="3"/>
        <v>Error?</v>
      </c>
    </row>
    <row r="284" spans="1:4" x14ac:dyDescent="0.2">
      <c r="A284" s="54">
        <v>223</v>
      </c>
      <c r="B284" s="1221">
        <f>'Assets-Liab 5-6'!N23</f>
        <v>7075000</v>
      </c>
      <c r="C284" s="13" t="s">
        <v>653</v>
      </c>
      <c r="D284" s="13" t="str">
        <f t="shared" si="3"/>
        <v>Error?</v>
      </c>
    </row>
    <row r="285" spans="1:4" x14ac:dyDescent="0.2">
      <c r="A285" s="54">
        <v>224</v>
      </c>
      <c r="B285" s="1221">
        <f>'Assets-Liab 5-6'!N36</f>
        <v>7075000</v>
      </c>
      <c r="D285" s="13" t="str">
        <f t="shared" si="3"/>
        <v>Error?</v>
      </c>
    </row>
    <row r="286" spans="1:4" x14ac:dyDescent="0.2">
      <c r="A286" s="82">
        <v>225</v>
      </c>
      <c r="D286" s="13" t="str">
        <f t="shared" si="3"/>
        <v>OK</v>
      </c>
    </row>
    <row r="287" spans="1:4" x14ac:dyDescent="0.2">
      <c r="A287" s="54">
        <v>226</v>
      </c>
      <c r="B287" s="1221">
        <f>'Assets-Liab 5-6'!N37</f>
        <v>7075000</v>
      </c>
      <c r="C287" s="13" t="s">
        <v>653</v>
      </c>
      <c r="D287" s="13" t="str">
        <f t="shared" si="3"/>
        <v>Error?</v>
      </c>
    </row>
    <row r="288" spans="1:4" x14ac:dyDescent="0.2">
      <c r="A288" s="54">
        <v>227</v>
      </c>
      <c r="B288" s="1221">
        <f>'Assets-Liab 5-6'!N41</f>
        <v>7075000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4261452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40640</v>
      </c>
      <c r="D718" s="13" t="str">
        <f t="shared" si="10"/>
        <v>Error?</v>
      </c>
    </row>
    <row r="719" spans="1:4" x14ac:dyDescent="0.2">
      <c r="A719" s="54">
        <v>658</v>
      </c>
      <c r="B719" s="1221">
        <f>'Expenditures 15-22'!C15</f>
        <v>6300</v>
      </c>
      <c r="D719" s="13" t="str">
        <f t="shared" si="10"/>
        <v>Error?</v>
      </c>
    </row>
    <row r="720" spans="1:4" x14ac:dyDescent="0.2">
      <c r="A720" s="54">
        <v>659</v>
      </c>
      <c r="B720" s="1221">
        <f>'Expenditures 15-22'!C33</f>
        <v>5276325</v>
      </c>
      <c r="C720" s="13" t="s">
        <v>653</v>
      </c>
      <c r="D720" s="13" t="str">
        <f t="shared" si="10"/>
        <v>Error?</v>
      </c>
    </row>
    <row r="721" spans="1:4" x14ac:dyDescent="0.2">
      <c r="A721" s="54">
        <v>660</v>
      </c>
      <c r="B721" s="1221">
        <f>'Expenditures 15-22'!C36</f>
        <v>227766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76257</v>
      </c>
      <c r="D723" s="13" t="str">
        <f t="shared" si="10"/>
        <v>Error?</v>
      </c>
    </row>
    <row r="724" spans="1:4" x14ac:dyDescent="0.2">
      <c r="A724" s="54">
        <v>663</v>
      </c>
      <c r="B724" s="1221">
        <f>'Expenditures 15-22'!C39</f>
        <v>70074</v>
      </c>
      <c r="D724" s="13" t="str">
        <f t="shared" si="10"/>
        <v>Error?</v>
      </c>
    </row>
    <row r="725" spans="1:4" x14ac:dyDescent="0.2">
      <c r="A725" s="54">
        <v>664</v>
      </c>
      <c r="B725" s="1221">
        <f>'Expenditures 15-22'!C40</f>
        <v>65732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439829</v>
      </c>
      <c r="C727" s="13" t="s">
        <v>653</v>
      </c>
      <c r="D727" s="13" t="str">
        <f t="shared" si="10"/>
        <v>Error?</v>
      </c>
    </row>
    <row r="728" spans="1:4" x14ac:dyDescent="0.2">
      <c r="A728" s="54">
        <v>667</v>
      </c>
      <c r="B728" s="1221">
        <f>'Expenditures 15-22'!C44</f>
        <v>114760</v>
      </c>
      <c r="D728" s="13" t="str">
        <f t="shared" si="10"/>
        <v>Error?</v>
      </c>
    </row>
    <row r="729" spans="1:4" x14ac:dyDescent="0.2">
      <c r="A729" s="54">
        <v>668</v>
      </c>
      <c r="B729" s="1221">
        <f>'Expenditures 15-22'!C45</f>
        <v>416914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531674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131851</v>
      </c>
      <c r="D733" s="13" t="str">
        <f t="shared" si="10"/>
        <v>Error?</v>
      </c>
    </row>
    <row r="734" spans="1:4" x14ac:dyDescent="0.2">
      <c r="A734" s="54">
        <v>673</v>
      </c>
      <c r="B734" s="1221">
        <f>'Expenditures 15-22'!C53</f>
        <v>249063</v>
      </c>
      <c r="C734" s="13" t="s">
        <v>653</v>
      </c>
      <c r="D734" s="13" t="str">
        <f t="shared" si="10"/>
        <v>Error?</v>
      </c>
    </row>
    <row r="735" spans="1:4" x14ac:dyDescent="0.2">
      <c r="A735" s="54">
        <v>674</v>
      </c>
      <c r="B735" s="1221">
        <f>'Expenditures 15-22'!C55</f>
        <v>445359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445359</v>
      </c>
      <c r="C737" s="13" t="s">
        <v>653</v>
      </c>
      <c r="D737" s="13" t="str">
        <f t="shared" si="10"/>
        <v>Error?</v>
      </c>
    </row>
    <row r="738" spans="1:4" x14ac:dyDescent="0.2">
      <c r="A738" s="54">
        <v>677</v>
      </c>
      <c r="B738" s="1221">
        <f>'Expenditures 15-22'!C59</f>
        <v>104281</v>
      </c>
      <c r="D738" s="13" t="str">
        <f t="shared" si="10"/>
        <v>Error?</v>
      </c>
    </row>
    <row r="739" spans="1:4" x14ac:dyDescent="0.2">
      <c r="A739" s="54">
        <v>678</v>
      </c>
      <c r="B739" s="1221">
        <f>'Expenditures 15-22'!C60</f>
        <v>112172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216453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1882378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7158703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671489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416</v>
      </c>
      <c r="D776" s="13" t="str">
        <f t="shared" si="11"/>
        <v>Error?</v>
      </c>
    </row>
    <row r="777" spans="1:4" x14ac:dyDescent="0.2">
      <c r="A777" s="54">
        <v>716</v>
      </c>
      <c r="B777" s="1221">
        <f>'Expenditures 15-22'!D15</f>
        <v>298</v>
      </c>
      <c r="D777" s="13" t="str">
        <f t="shared" si="11"/>
        <v>Error?</v>
      </c>
    </row>
    <row r="778" spans="1:4" x14ac:dyDescent="0.2">
      <c r="A778" s="54">
        <v>717</v>
      </c>
      <c r="B778" s="1221">
        <f>'Expenditures 15-22'!D33</f>
        <v>876193</v>
      </c>
      <c r="C778" s="13" t="s">
        <v>653</v>
      </c>
      <c r="D778" s="13" t="str">
        <f t="shared" si="11"/>
        <v>Error?</v>
      </c>
    </row>
    <row r="779" spans="1:4" x14ac:dyDescent="0.2">
      <c r="A779" s="54">
        <v>718</v>
      </c>
      <c r="B779" s="1221">
        <f>'Expenditures 15-22'!D36</f>
        <v>35844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12709</v>
      </c>
      <c r="D781" s="13" t="str">
        <f t="shared" si="11"/>
        <v>Error?</v>
      </c>
    </row>
    <row r="782" spans="1:4" x14ac:dyDescent="0.2">
      <c r="A782" s="54">
        <v>721</v>
      </c>
      <c r="B782" s="1221">
        <f>'Expenditures 15-22'!D39</f>
        <v>10196</v>
      </c>
      <c r="D782" s="13" t="str">
        <f t="shared" si="11"/>
        <v>Error?</v>
      </c>
    </row>
    <row r="783" spans="1:4" x14ac:dyDescent="0.2">
      <c r="A783" s="54">
        <v>722</v>
      </c>
      <c r="B783" s="1221">
        <f>'Expenditures 15-22'!D40</f>
        <v>10134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68883</v>
      </c>
      <c r="C785" s="13" t="s">
        <v>653</v>
      </c>
      <c r="D785" s="13" t="str">
        <f t="shared" si="11"/>
        <v>Error?</v>
      </c>
    </row>
    <row r="786" spans="1:4" x14ac:dyDescent="0.2">
      <c r="A786" s="54">
        <v>725</v>
      </c>
      <c r="B786" s="1221">
        <f>'Expenditures 15-22'!D44</f>
        <v>1588</v>
      </c>
      <c r="D786" s="13" t="str">
        <f t="shared" si="11"/>
        <v>Error?</v>
      </c>
    </row>
    <row r="787" spans="1:4" x14ac:dyDescent="0.2">
      <c r="A787" s="54">
        <v>726</v>
      </c>
      <c r="B787" s="1221">
        <f>'Expenditures 15-22'!D45</f>
        <v>81354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82942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37689</v>
      </c>
      <c r="D791" s="13" t="str">
        <f t="shared" si="11"/>
        <v>Error?</v>
      </c>
    </row>
    <row r="792" spans="1:4" x14ac:dyDescent="0.2">
      <c r="A792" s="54">
        <v>731</v>
      </c>
      <c r="B792" s="1221">
        <f>'Expenditures 15-22'!D53</f>
        <v>80678</v>
      </c>
      <c r="C792" s="13" t="s">
        <v>653</v>
      </c>
      <c r="D792" s="13" t="str">
        <f t="shared" si="11"/>
        <v>Error?</v>
      </c>
    </row>
    <row r="793" spans="1:4" x14ac:dyDescent="0.2">
      <c r="A793" s="54">
        <v>732</v>
      </c>
      <c r="B793" s="1221">
        <f>'Expenditures 15-22'!D55</f>
        <v>116547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116547</v>
      </c>
      <c r="C795" s="13" t="s">
        <v>653</v>
      </c>
      <c r="D795" s="13" t="str">
        <f t="shared" si="11"/>
        <v>Error?</v>
      </c>
    </row>
    <row r="796" spans="1:4" x14ac:dyDescent="0.2">
      <c r="A796" s="54">
        <v>735</v>
      </c>
      <c r="B796" s="1221">
        <f>'Expenditures 15-22'!D59</f>
        <v>24550</v>
      </c>
      <c r="D796" s="13" t="str">
        <f t="shared" si="11"/>
        <v>Error?</v>
      </c>
    </row>
    <row r="797" spans="1:4" x14ac:dyDescent="0.2">
      <c r="A797" s="54">
        <v>736</v>
      </c>
      <c r="B797" s="1221">
        <f>'Expenditures 15-22'!D60</f>
        <v>29535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54085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403135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1279328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65247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23653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228612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23628</v>
      </c>
      <c r="D844" s="13" t="str">
        <f t="shared" si="12"/>
        <v>Error?</v>
      </c>
    </row>
    <row r="845" spans="1:4" x14ac:dyDescent="0.2">
      <c r="A845" s="54">
        <v>784</v>
      </c>
      <c r="B845" s="1221">
        <f>'Expenditures 15-22'!E45</f>
        <v>244766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268394</v>
      </c>
      <c r="C847" s="13" t="s">
        <v>653</v>
      </c>
      <c r="D847" s="13" t="str">
        <f t="shared" si="12"/>
        <v>Error?</v>
      </c>
    </row>
    <row r="848" spans="1:4" x14ac:dyDescent="0.2">
      <c r="A848" s="54">
        <v>787</v>
      </c>
      <c r="B848" s="1221">
        <f>'Expenditures 15-22'!E49</f>
        <v>76974</v>
      </c>
      <c r="D848" s="13" t="str">
        <f t="shared" si="12"/>
        <v>Error?</v>
      </c>
    </row>
    <row r="849" spans="1:4" x14ac:dyDescent="0.2">
      <c r="A849" s="54">
        <v>788</v>
      </c>
      <c r="B849" s="1221">
        <f>'Expenditures 15-22'!E50</f>
        <v>3807</v>
      </c>
      <c r="D849" s="13" t="str">
        <f t="shared" si="12"/>
        <v>Error?</v>
      </c>
    </row>
    <row r="850" spans="1:4" x14ac:dyDescent="0.2">
      <c r="A850" s="54">
        <v>789</v>
      </c>
      <c r="B850" s="1221">
        <f>'Expenditures 15-22'!E53</f>
        <v>135072</v>
      </c>
      <c r="C850" s="13" t="s">
        <v>653</v>
      </c>
      <c r="D850" s="13" t="str">
        <f t="shared" si="12"/>
        <v>Error?</v>
      </c>
    </row>
    <row r="851" spans="1:4" x14ac:dyDescent="0.2">
      <c r="A851" s="54">
        <v>790</v>
      </c>
      <c r="B851" s="1221">
        <f>'Expenditures 15-22'!E55</f>
        <v>47470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47470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13791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30575</v>
      </c>
      <c r="D859" s="13" t="str">
        <f t="shared" si="12"/>
        <v>Error?</v>
      </c>
    </row>
    <row r="860" spans="1:4" x14ac:dyDescent="0.2">
      <c r="A860" s="82">
        <v>799</v>
      </c>
      <c r="D860" s="13" t="str">
        <f t="shared" si="12"/>
        <v>OK</v>
      </c>
    </row>
    <row r="861" spans="1:4" x14ac:dyDescent="0.2">
      <c r="A861" s="54">
        <v>800</v>
      </c>
      <c r="B861" s="1221">
        <f>'Expenditures 15-22'!E65</f>
        <v>44366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21027</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21027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516329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746530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236279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1218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253584</v>
      </c>
      <c r="C894" s="13" t="s">
        <v>653</v>
      </c>
      <c r="D894" s="13" t="str">
        <f t="shared" si="12"/>
        <v>Error?</v>
      </c>
    </row>
    <row r="895" spans="1:4" x14ac:dyDescent="0.2">
      <c r="A895" s="54">
        <v>834</v>
      </c>
      <c r="B895" s="1221">
        <f>'Expenditures 15-22'!F36</f>
        <v>600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2101</v>
      </c>
      <c r="D897" s="13" t="str">
        <f t="shared" si="13"/>
        <v>Error?</v>
      </c>
    </row>
    <row r="898" spans="1:4" x14ac:dyDescent="0.2">
      <c r="A898" s="54">
        <v>837</v>
      </c>
      <c r="B898" s="1221">
        <f>'Expenditures 15-22'!F39</f>
        <v>742</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3443</v>
      </c>
      <c r="C901" s="13" t="s">
        <v>653</v>
      </c>
      <c r="D901" s="13" t="str">
        <f t="shared" si="13"/>
        <v>Error?</v>
      </c>
    </row>
    <row r="902" spans="1:4" x14ac:dyDescent="0.2">
      <c r="A902" s="54">
        <v>841</v>
      </c>
      <c r="B902" s="1221">
        <f>'Expenditures 15-22'!F44</f>
        <v>4381</v>
      </c>
      <c r="D902" s="13" t="str">
        <f t="shared" si="13"/>
        <v>Error?</v>
      </c>
    </row>
    <row r="903" spans="1:4" x14ac:dyDescent="0.2">
      <c r="A903" s="54">
        <v>842</v>
      </c>
      <c r="B903" s="1221">
        <f>'Expenditures 15-22'!F45</f>
        <v>225136</v>
      </c>
      <c r="D903" s="13" t="str">
        <f t="shared" si="13"/>
        <v>Error?</v>
      </c>
    </row>
    <row r="904" spans="1:4" x14ac:dyDescent="0.2">
      <c r="A904" s="54">
        <v>843</v>
      </c>
      <c r="B904" s="1221">
        <f>'Expenditures 15-22'!F46</f>
        <v>11237</v>
      </c>
      <c r="D904" s="13" t="str">
        <f t="shared" si="13"/>
        <v>Error?</v>
      </c>
    </row>
    <row r="905" spans="1:4" x14ac:dyDescent="0.2">
      <c r="A905" s="54">
        <v>844</v>
      </c>
      <c r="B905" s="1221">
        <f>'Expenditures 15-22'!F47</f>
        <v>240754</v>
      </c>
      <c r="C905" s="13" t="s">
        <v>653</v>
      </c>
      <c r="D905" s="13" t="str">
        <f t="shared" si="13"/>
        <v>Error?</v>
      </c>
    </row>
    <row r="906" spans="1:4" x14ac:dyDescent="0.2">
      <c r="A906" s="54">
        <v>845</v>
      </c>
      <c r="B906" s="1221">
        <f>'Expenditures 15-22'!F49</f>
        <v>13365</v>
      </c>
      <c r="D906" s="13" t="str">
        <f t="shared" si="13"/>
        <v>Error?</v>
      </c>
    </row>
    <row r="907" spans="1:4" x14ac:dyDescent="0.2">
      <c r="A907" s="54">
        <v>846</v>
      </c>
      <c r="B907" s="1221">
        <f>'Expenditures 15-22'!F50</f>
        <v>2581</v>
      </c>
      <c r="D907" s="13" t="str">
        <f t="shared" si="13"/>
        <v>Error?</v>
      </c>
    </row>
    <row r="908" spans="1:4" x14ac:dyDescent="0.2">
      <c r="A908" s="54">
        <v>847</v>
      </c>
      <c r="B908" s="1221">
        <f>'Expenditures 15-22'!F53</f>
        <v>18871</v>
      </c>
      <c r="C908" s="13" t="s">
        <v>653</v>
      </c>
      <c r="D908" s="13" t="str">
        <f t="shared" si="13"/>
        <v>Error?</v>
      </c>
    </row>
    <row r="909" spans="1:4" x14ac:dyDescent="0.2">
      <c r="A909" s="54">
        <v>848</v>
      </c>
      <c r="B909" s="1221">
        <f>'Expenditures 15-22'!F55</f>
        <v>20307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20307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7322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43107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50429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333804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587388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18314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18314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4338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4338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4338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22652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800</v>
      </c>
      <c r="D1022" s="13" t="str">
        <f t="shared" si="14"/>
        <v>Error?</v>
      </c>
    </row>
    <row r="1023" spans="1:4" x14ac:dyDescent="0.2">
      <c r="A1023" s="54">
        <v>962</v>
      </c>
      <c r="B1023" s="1221">
        <f>'Expenditures 15-22'!H50</f>
        <v>5835</v>
      </c>
      <c r="D1023" s="13" t="str">
        <f t="shared" ref="D1023:D1086" si="15">IF(ISBLANK(B1023),"OK",IF(A1023-B1023=0,"OK","Error?"))</f>
        <v>Error?</v>
      </c>
    </row>
    <row r="1024" spans="1:4" x14ac:dyDescent="0.2">
      <c r="A1024" s="54">
        <v>963</v>
      </c>
      <c r="B1024" s="1221">
        <f>'Expenditures 15-22'!H53</f>
        <v>10039</v>
      </c>
      <c r="C1024" s="13" t="s">
        <v>653</v>
      </c>
      <c r="D1024" s="13" t="str">
        <f t="shared" si="15"/>
        <v>Error?</v>
      </c>
    </row>
    <row r="1025" spans="1:4" x14ac:dyDescent="0.2">
      <c r="A1025" s="54">
        <v>964</v>
      </c>
      <c r="B1025" s="1221">
        <f>'Expenditures 15-22'!H55</f>
        <v>235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10274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258834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269108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5367090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65927</v>
      </c>
      <c r="C1106" s="13" t="s">
        <v>653</v>
      </c>
      <c r="D1106" s="13" t="str">
        <f t="shared" si="16"/>
        <v>Error?</v>
      </c>
    </row>
    <row r="1107" spans="1:4" x14ac:dyDescent="0.2">
      <c r="A1107" s="54">
        <v>1046</v>
      </c>
      <c r="B1107" s="1221">
        <f>'Expenditures 15-22'!K15</f>
        <v>6598</v>
      </c>
      <c r="C1107" s="13" t="s">
        <v>653</v>
      </c>
      <c r="D1107" s="13" t="str">
        <f t="shared" si="16"/>
        <v>Error?</v>
      </c>
    </row>
    <row r="1108" spans="1:4" x14ac:dyDescent="0.2">
      <c r="A1108" s="54">
        <v>1047</v>
      </c>
      <c r="B1108" s="1221">
        <f>'Expenditures 15-22'!K33</f>
        <v>6767337</v>
      </c>
      <c r="C1108" s="13" t="s">
        <v>653</v>
      </c>
      <c r="D1108" s="13" t="str">
        <f t="shared" si="16"/>
        <v>Error?</v>
      </c>
    </row>
    <row r="1109" spans="1:4" x14ac:dyDescent="0.2">
      <c r="A1109" s="54">
        <v>1048</v>
      </c>
      <c r="B1109" s="1221">
        <f>'Expenditures 15-22'!K36</f>
        <v>264210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91067</v>
      </c>
      <c r="C1111" s="13" t="s">
        <v>653</v>
      </c>
      <c r="D1111" s="13" t="str">
        <f t="shared" si="16"/>
        <v>Error?</v>
      </c>
    </row>
    <row r="1112" spans="1:4" x14ac:dyDescent="0.2">
      <c r="A1112" s="54">
        <v>1051</v>
      </c>
      <c r="B1112" s="1221">
        <f>'Expenditures 15-22'!K39</f>
        <v>81012</v>
      </c>
      <c r="C1112" s="13" t="s">
        <v>653</v>
      </c>
      <c r="D1112" s="13" t="str">
        <f t="shared" si="16"/>
        <v>Error?</v>
      </c>
    </row>
    <row r="1113" spans="1:4" x14ac:dyDescent="0.2">
      <c r="A1113" s="54">
        <v>1052</v>
      </c>
      <c r="B1113" s="1221">
        <f>'Expenditures 15-22'!K40</f>
        <v>75866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512155</v>
      </c>
      <c r="C1115" s="13" t="s">
        <v>653</v>
      </c>
      <c r="D1115" s="13" t="str">
        <f t="shared" si="16"/>
        <v>Error?</v>
      </c>
    </row>
    <row r="1116" spans="1:4" x14ac:dyDescent="0.2">
      <c r="A1116" s="54">
        <v>1055</v>
      </c>
      <c r="B1116" s="1221">
        <f>'Expenditures 15-22'!K44</f>
        <v>144357</v>
      </c>
      <c r="C1116" s="13" t="s">
        <v>653</v>
      </c>
      <c r="D1116" s="13" t="str">
        <f t="shared" si="16"/>
        <v>Error?</v>
      </c>
    </row>
    <row r="1117" spans="1:4" x14ac:dyDescent="0.2">
      <c r="A1117" s="54">
        <v>1056</v>
      </c>
      <c r="B1117" s="1221">
        <f>'Expenditures 15-22'!K45</f>
        <v>972508</v>
      </c>
      <c r="C1117" s="13" t="s">
        <v>653</v>
      </c>
      <c r="D1117" s="13" t="str">
        <f t="shared" si="16"/>
        <v>Error?</v>
      </c>
    </row>
    <row r="1118" spans="1:4" x14ac:dyDescent="0.2">
      <c r="A1118" s="54">
        <v>1057</v>
      </c>
      <c r="B1118" s="1221">
        <f>'Expenditures 15-22'!K46</f>
        <v>11237</v>
      </c>
      <c r="C1118" s="13" t="s">
        <v>653</v>
      </c>
      <c r="D1118" s="13" t="str">
        <f t="shared" si="16"/>
        <v>Error?</v>
      </c>
    </row>
    <row r="1119" spans="1:4" x14ac:dyDescent="0.2">
      <c r="A1119" s="54">
        <v>1058</v>
      </c>
      <c r="B1119" s="1221">
        <f>'Expenditures 15-22'!K47</f>
        <v>1128102</v>
      </c>
      <c r="C1119" s="13" t="s">
        <v>653</v>
      </c>
      <c r="D1119" s="13" t="str">
        <f t="shared" si="16"/>
        <v>Error?</v>
      </c>
    </row>
    <row r="1120" spans="1:4" x14ac:dyDescent="0.2">
      <c r="A1120" s="54">
        <v>1059</v>
      </c>
      <c r="B1120" s="1221">
        <f>'Expenditures 15-22'!K49</f>
        <v>91139</v>
      </c>
      <c r="C1120" s="13" t="s">
        <v>653</v>
      </c>
      <c r="D1120" s="13" t="str">
        <f t="shared" si="16"/>
        <v>Error?</v>
      </c>
    </row>
    <row r="1121" spans="1:4" x14ac:dyDescent="0.2">
      <c r="A1121" s="54">
        <v>1060</v>
      </c>
      <c r="B1121" s="1221">
        <f>'Expenditures 15-22'!K50</f>
        <v>181763</v>
      </c>
      <c r="C1121" s="13" t="s">
        <v>653</v>
      </c>
      <c r="D1121" s="13" t="str">
        <f t="shared" si="16"/>
        <v>Error?</v>
      </c>
    </row>
    <row r="1122" spans="1:4" x14ac:dyDescent="0.2">
      <c r="A1122" s="54">
        <v>1061</v>
      </c>
      <c r="B1122" s="1221">
        <f>'Expenditures 15-22'!K53</f>
        <v>493723</v>
      </c>
      <c r="C1122" s="13" t="s">
        <v>653</v>
      </c>
      <c r="D1122" s="13" t="str">
        <f t="shared" si="16"/>
        <v>Error?</v>
      </c>
    </row>
    <row r="1123" spans="1:4" x14ac:dyDescent="0.2">
      <c r="A1123" s="54">
        <v>1062</v>
      </c>
      <c r="B1123" s="1221">
        <f>'Expenditures 15-22'!K55</f>
        <v>629918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629918</v>
      </c>
      <c r="C1125" s="13" t="s">
        <v>653</v>
      </c>
      <c r="D1125" s="13" t="str">
        <f t="shared" si="16"/>
        <v>Error?</v>
      </c>
    </row>
    <row r="1126" spans="1:4" x14ac:dyDescent="0.2">
      <c r="A1126" s="54">
        <v>1065</v>
      </c>
      <c r="B1126" s="1221">
        <f>'Expenditures 15-22'!K59</f>
        <v>128831</v>
      </c>
      <c r="C1126" s="13" t="s">
        <v>653</v>
      </c>
      <c r="D1126" s="13" t="str">
        <f t="shared" si="16"/>
        <v>Error?</v>
      </c>
    </row>
    <row r="1127" spans="1:4" x14ac:dyDescent="0.2">
      <c r="A1127" s="54">
        <v>1066</v>
      </c>
      <c r="B1127" s="1221">
        <f>'Expenditures 15-22'!K60</f>
        <v>162820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43107</v>
      </c>
      <c r="C1130" s="13" t="s">
        <v>653</v>
      </c>
      <c r="D1130" s="13" t="str">
        <f t="shared" si="16"/>
        <v>Error?</v>
      </c>
    </row>
    <row r="1131" spans="1:4" x14ac:dyDescent="0.2">
      <c r="A1131" s="54">
        <v>1070</v>
      </c>
      <c r="B1131" s="1221">
        <f>'Expenditures 15-22'!K64</f>
        <v>30575</v>
      </c>
      <c r="C1131" s="13" t="s">
        <v>653</v>
      </c>
      <c r="D1131" s="13" t="str">
        <f t="shared" si="16"/>
        <v>Error?</v>
      </c>
    </row>
    <row r="1132" spans="1:4" x14ac:dyDescent="0.2">
      <c r="A1132" s="82">
        <v>1071</v>
      </c>
      <c r="D1132" s="13" t="str">
        <f t="shared" si="16"/>
        <v>OK</v>
      </c>
    </row>
    <row r="1133" spans="1:4" x14ac:dyDescent="0.2">
      <c r="A1133" s="54">
        <v>1072</v>
      </c>
      <c r="B1133" s="1221">
        <f>'Expenditures 15-22'!K65</f>
        <v>365333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21027</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21027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3150258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260423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10178018</v>
      </c>
      <c r="C1152" s="13" t="s">
        <v>653</v>
      </c>
      <c r="D1152" s="13" t="str">
        <f t="shared" si="17"/>
        <v>Error?</v>
      </c>
    </row>
    <row r="1153" spans="1:4" x14ac:dyDescent="0.2">
      <c r="A1153" s="54">
        <v>1092</v>
      </c>
      <c r="B1153" s="1221">
        <f>'Expenditures 15-22'!K115</f>
        <v>261139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94990</v>
      </c>
      <c r="D1221" s="13" t="str">
        <f t="shared" si="18"/>
        <v>Error?</v>
      </c>
    </row>
    <row r="1222" spans="1:4" x14ac:dyDescent="0.2">
      <c r="A1222" s="82">
        <v>1161</v>
      </c>
      <c r="D1222" s="13" t="str">
        <f t="shared" si="18"/>
        <v>OK</v>
      </c>
    </row>
    <row r="1223" spans="1:4" x14ac:dyDescent="0.2">
      <c r="A1223" s="54">
        <v>1162</v>
      </c>
      <c r="B1223" s="1221">
        <f>'Expenditures 15-22'!C127</f>
        <v>94990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94990</v>
      </c>
      <c r="C1225" s="13" t="s">
        <v>653</v>
      </c>
      <c r="D1225" s="13" t="str">
        <f t="shared" si="18"/>
        <v>Error?</v>
      </c>
    </row>
    <row r="1226" spans="1:4" x14ac:dyDescent="0.2">
      <c r="A1226" s="54">
        <v>1165</v>
      </c>
      <c r="B1226" s="1221">
        <f>'Expenditures 15-22'!C150</f>
        <v>94990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27917</v>
      </c>
      <c r="D1229" s="13" t="str">
        <f t="shared" si="18"/>
        <v>Error?</v>
      </c>
    </row>
    <row r="1230" spans="1:4" x14ac:dyDescent="0.2">
      <c r="A1230" s="82">
        <v>1169</v>
      </c>
      <c r="D1230" s="13" t="str">
        <f t="shared" si="18"/>
        <v>OK</v>
      </c>
    </row>
    <row r="1231" spans="1:4" x14ac:dyDescent="0.2">
      <c r="A1231" s="54">
        <v>1170</v>
      </c>
      <c r="B1231" s="1221">
        <f>'Expenditures 15-22'!D127</f>
        <v>27917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27917</v>
      </c>
      <c r="C1233" s="13" t="s">
        <v>653</v>
      </c>
      <c r="D1233" s="13" t="str">
        <f t="shared" si="18"/>
        <v>Error?</v>
      </c>
    </row>
    <row r="1234" spans="1:4" x14ac:dyDescent="0.2">
      <c r="A1234" s="54">
        <v>1173</v>
      </c>
      <c r="B1234" s="1221">
        <f>'Expenditures 15-22'!D150</f>
        <v>27917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59695</v>
      </c>
      <c r="D1236" s="13" t="str">
        <f t="shared" si="18"/>
        <v>Error?</v>
      </c>
    </row>
    <row r="1237" spans="1:4" x14ac:dyDescent="0.2">
      <c r="A1237" s="54">
        <v>1176</v>
      </c>
      <c r="B1237" s="1221">
        <f>'Expenditures 15-22'!E124</f>
        <v>315767</v>
      </c>
      <c r="D1237" s="13" t="str">
        <f t="shared" si="18"/>
        <v>Error?</v>
      </c>
    </row>
    <row r="1238" spans="1:4" x14ac:dyDescent="0.2">
      <c r="A1238" s="82">
        <v>1177</v>
      </c>
      <c r="D1238" s="13" t="str">
        <f t="shared" si="18"/>
        <v>OK</v>
      </c>
    </row>
    <row r="1239" spans="1:4" x14ac:dyDescent="0.2">
      <c r="A1239" s="54">
        <v>1178</v>
      </c>
      <c r="B1239" s="1221">
        <f>'Expenditures 15-22'!E127</f>
        <v>375462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375462</v>
      </c>
      <c r="C1241" s="13" t="s">
        <v>653</v>
      </c>
      <c r="D1241" s="13" t="str">
        <f t="shared" si="18"/>
        <v>Error?</v>
      </c>
    </row>
    <row r="1242" spans="1:4" x14ac:dyDescent="0.2">
      <c r="A1242" s="54">
        <v>1181</v>
      </c>
      <c r="B1242" s="1221">
        <f>'Expenditures 15-22'!E150</f>
        <v>375462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19135</v>
      </c>
      <c r="D1244" s="13" t="str">
        <f t="shared" si="18"/>
        <v>Error?</v>
      </c>
    </row>
    <row r="1245" spans="1:4" x14ac:dyDescent="0.2">
      <c r="A1245" s="54">
        <v>1184</v>
      </c>
      <c r="B1245" s="1221">
        <f>'Expenditures 15-22'!F124</f>
        <v>245259</v>
      </c>
      <c r="D1245" s="13" t="str">
        <f t="shared" si="18"/>
        <v>Error?</v>
      </c>
    </row>
    <row r="1246" spans="1:4" x14ac:dyDescent="0.2">
      <c r="A1246" s="82">
        <v>1185</v>
      </c>
      <c r="D1246" s="13" t="str">
        <f t="shared" si="18"/>
        <v>OK</v>
      </c>
    </row>
    <row r="1247" spans="1:4" x14ac:dyDescent="0.2">
      <c r="A1247" s="54">
        <v>1186</v>
      </c>
      <c r="B1247" s="1221">
        <f>'Expenditures 15-22'!F127</f>
        <v>264394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264394</v>
      </c>
      <c r="C1249" s="13" t="s">
        <v>653</v>
      </c>
      <c r="D1249" s="13" t="str">
        <f t="shared" si="18"/>
        <v>Error?</v>
      </c>
    </row>
    <row r="1250" spans="1:4" x14ac:dyDescent="0.2">
      <c r="A1250" s="54">
        <v>1189</v>
      </c>
      <c r="B1250" s="1221">
        <f>'Expenditures 15-22'!F150</f>
        <v>264394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78830</v>
      </c>
      <c r="C1275" s="13" t="s">
        <v>653</v>
      </c>
      <c r="D1275" s="13" t="str">
        <f t="shared" si="18"/>
        <v>Error?</v>
      </c>
    </row>
    <row r="1276" spans="1:4" x14ac:dyDescent="0.2">
      <c r="A1276" s="54">
        <v>1215</v>
      </c>
      <c r="B1276" s="1221">
        <f>'Expenditures 15-22'!K124</f>
        <v>683933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762763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762763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762763</v>
      </c>
      <c r="C1288" s="13" t="s">
        <v>653</v>
      </c>
      <c r="D1288" s="13" t="str">
        <f t="shared" si="19"/>
        <v>Error?</v>
      </c>
    </row>
    <row r="1289" spans="1:4" x14ac:dyDescent="0.2">
      <c r="A1289" s="54">
        <v>1228</v>
      </c>
      <c r="B1289" s="1221">
        <f>'Expenditures 15-22'!K151</f>
        <v>756222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374242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6560000</v>
      </c>
      <c r="D1315" s="13" t="str">
        <f t="shared" si="19"/>
        <v>Error?</v>
      </c>
    </row>
    <row r="1316" spans="1:4" x14ac:dyDescent="0.2">
      <c r="A1316" s="54">
        <v>1255</v>
      </c>
      <c r="B1316" s="1221">
        <f>'Expenditures 15-22'!H165</f>
        <v>64716</v>
      </c>
      <c r="D1316" s="13" t="str">
        <f t="shared" si="19"/>
        <v>Error?</v>
      </c>
    </row>
    <row r="1317" spans="1:4" x14ac:dyDescent="0.2">
      <c r="A1317" s="54">
        <v>1256</v>
      </c>
      <c r="B1317" s="1221">
        <f>'Expenditures 15-22'!H166</f>
        <v>6998958</v>
      </c>
      <c r="C1317" s="13" t="s">
        <v>653</v>
      </c>
      <c r="D1317" s="13" t="str">
        <f t="shared" si="19"/>
        <v>Error?</v>
      </c>
    </row>
    <row r="1318" spans="1:4" x14ac:dyDescent="0.2">
      <c r="A1318" s="54">
        <v>1257</v>
      </c>
      <c r="B1318" s="1221">
        <f>'Expenditures 15-22'!H168</f>
        <v>6998958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374242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6560000</v>
      </c>
      <c r="C1329" s="13" t="s">
        <v>653</v>
      </c>
      <c r="D1329" s="13" t="str">
        <f t="shared" si="19"/>
        <v>Error?</v>
      </c>
    </row>
    <row r="1330" spans="1:4" x14ac:dyDescent="0.2">
      <c r="A1330" s="54">
        <v>1269</v>
      </c>
      <c r="B1330" s="1221">
        <f>'Expenditures 15-22'!K165</f>
        <v>64716</v>
      </c>
      <c r="C1330" s="13" t="s">
        <v>653</v>
      </c>
      <c r="D1330" s="13" t="str">
        <f t="shared" si="19"/>
        <v>Error?</v>
      </c>
    </row>
    <row r="1331" spans="1:4" x14ac:dyDescent="0.2">
      <c r="A1331" s="54">
        <v>1270</v>
      </c>
      <c r="B1331" s="1221">
        <f>'Expenditures 15-22'!K166</f>
        <v>6998958</v>
      </c>
      <c r="C1331" s="13" t="s">
        <v>653</v>
      </c>
      <c r="D1331" s="13" t="str">
        <f t="shared" si="19"/>
        <v>Error?</v>
      </c>
    </row>
    <row r="1332" spans="1:4" x14ac:dyDescent="0.2">
      <c r="A1332" s="54">
        <v>1271</v>
      </c>
      <c r="B1332" s="1221">
        <f>'Expenditures 15-22'!K168</f>
        <v>6998958</v>
      </c>
      <c r="C1332" s="13" t="s">
        <v>653</v>
      </c>
      <c r="D1332" s="13" t="str">
        <f t="shared" si="19"/>
        <v>Error?</v>
      </c>
    </row>
    <row r="1333" spans="1:4" x14ac:dyDescent="0.2">
      <c r="A1333" s="54">
        <v>1272</v>
      </c>
      <c r="B1333" s="1221">
        <f>'Expenditures 15-22'!K169</f>
        <v>-5963088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63181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63181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63181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63181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63181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63181</v>
      </c>
      <c r="C1388" s="13" t="s">
        <v>653</v>
      </c>
      <c r="D1388" s="13" t="str">
        <f t="shared" si="20"/>
        <v>Error?</v>
      </c>
    </row>
    <row r="1389" spans="1:4" x14ac:dyDescent="0.2">
      <c r="A1389" s="54">
        <v>1328</v>
      </c>
      <c r="B1389" s="1221">
        <f>'Expenditures 15-22'!K205</f>
        <v>-10746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1789</v>
      </c>
      <c r="D1408" s="13" t="str">
        <f t="shared" si="21"/>
        <v>Error?</v>
      </c>
    </row>
    <row r="1409" spans="1:4" x14ac:dyDescent="0.2">
      <c r="A1409" s="54">
        <v>1348</v>
      </c>
      <c r="B1409" s="1221">
        <f>'Expenditures 15-22'!D218</f>
        <v>59</v>
      </c>
      <c r="D1409" s="13" t="str">
        <f t="shared" si="21"/>
        <v>Error?</v>
      </c>
    </row>
    <row r="1410" spans="1:4" x14ac:dyDescent="0.2">
      <c r="A1410" s="54">
        <v>1349</v>
      </c>
      <c r="B1410" s="1221">
        <f>'Expenditures 15-22'!D223</f>
        <v>109028</v>
      </c>
      <c r="C1410" s="13" t="s">
        <v>653</v>
      </c>
      <c r="D1410" s="13" t="str">
        <f t="shared" si="21"/>
        <v>Error?</v>
      </c>
    </row>
    <row r="1411" spans="1:4" x14ac:dyDescent="0.2">
      <c r="A1411" s="54">
        <v>1350</v>
      </c>
      <c r="B1411" s="1221">
        <f>'Expenditures 15-22'!D226</f>
        <v>3213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1085</v>
      </c>
      <c r="D1413" s="13" t="str">
        <f t="shared" si="21"/>
        <v>Error?</v>
      </c>
    </row>
    <row r="1414" spans="1:4" x14ac:dyDescent="0.2">
      <c r="A1414" s="54">
        <v>1353</v>
      </c>
      <c r="B1414" s="1221">
        <f>'Expenditures 15-22'!D229</f>
        <v>982</v>
      </c>
      <c r="D1414" s="13" t="str">
        <f t="shared" si="21"/>
        <v>Error?</v>
      </c>
    </row>
    <row r="1415" spans="1:4" x14ac:dyDescent="0.2">
      <c r="A1415" s="54">
        <v>1354</v>
      </c>
      <c r="B1415" s="1221">
        <f>'Expenditures 15-22'!D230</f>
        <v>926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6206</v>
      </c>
      <c r="C1417" s="13" t="s">
        <v>653</v>
      </c>
      <c r="D1417" s="13" t="str">
        <f t="shared" si="21"/>
        <v>Error?</v>
      </c>
    </row>
    <row r="1418" spans="1:4" x14ac:dyDescent="0.2">
      <c r="A1418" s="54">
        <v>1357</v>
      </c>
      <c r="B1418" s="1221">
        <f>'Expenditures 15-22'!D234</f>
        <v>1318</v>
      </c>
      <c r="D1418" s="13" t="str">
        <f t="shared" si="21"/>
        <v>Error?</v>
      </c>
    </row>
    <row r="1419" spans="1:4" x14ac:dyDescent="0.2">
      <c r="A1419" s="54">
        <v>1358</v>
      </c>
      <c r="B1419" s="1221">
        <f>'Expenditures 15-22'!D235</f>
        <v>17100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18418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5633</v>
      </c>
      <c r="D1423" s="13" t="str">
        <f t="shared" si="21"/>
        <v>Error?</v>
      </c>
    </row>
    <row r="1424" spans="1:4" x14ac:dyDescent="0.2">
      <c r="A1424" s="54">
        <v>1363</v>
      </c>
      <c r="B1424" s="1221">
        <f>'Expenditures 15-22'!D251</f>
        <v>7281</v>
      </c>
      <c r="C1424" s="13" t="s">
        <v>653</v>
      </c>
      <c r="D1424" s="13" t="str">
        <f t="shared" si="21"/>
        <v>Error?</v>
      </c>
    </row>
    <row r="1425" spans="1:4" x14ac:dyDescent="0.2">
      <c r="A1425" s="54">
        <v>1364</v>
      </c>
      <c r="B1425" s="1221">
        <f>'Expenditures 15-22'!D253</f>
        <v>25988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25988</v>
      </c>
      <c r="C1427" s="13" t="s">
        <v>653</v>
      </c>
      <c r="D1427" s="13" t="str">
        <f t="shared" si="21"/>
        <v>Error?</v>
      </c>
    </row>
    <row r="1428" spans="1:4" x14ac:dyDescent="0.2">
      <c r="A1428" s="54">
        <v>1367</v>
      </c>
      <c r="B1428" s="1221">
        <f>'Expenditures 15-22'!D257</f>
        <v>1465</v>
      </c>
      <c r="D1428" s="13" t="str">
        <f t="shared" si="21"/>
        <v>Error?</v>
      </c>
    </row>
    <row r="1429" spans="1:4" x14ac:dyDescent="0.2">
      <c r="A1429" s="54">
        <v>1368</v>
      </c>
      <c r="B1429" s="1221">
        <f>'Expenditures 15-22'!D258</f>
        <v>15851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12691</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30007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87900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196928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1789</v>
      </c>
      <c r="C1472" s="13" t="s">
        <v>653</v>
      </c>
      <c r="D1472" s="13" t="str">
        <f t="shared" si="22"/>
        <v>Error?</v>
      </c>
    </row>
    <row r="1473" spans="1:4" x14ac:dyDescent="0.2">
      <c r="A1473" s="54">
        <v>1412</v>
      </c>
      <c r="B1473" s="1221">
        <f>'Expenditures 15-22'!K218</f>
        <v>59</v>
      </c>
      <c r="C1473" s="13" t="s">
        <v>653</v>
      </c>
      <c r="D1473" s="13" t="str">
        <f t="shared" si="22"/>
        <v>Error?</v>
      </c>
    </row>
    <row r="1474" spans="1:4" x14ac:dyDescent="0.2">
      <c r="A1474" s="54">
        <v>1413</v>
      </c>
      <c r="B1474" s="1221">
        <f>'Expenditures 15-22'!K223</f>
        <v>109028</v>
      </c>
      <c r="C1474" s="13" t="s">
        <v>653</v>
      </c>
      <c r="D1474" s="13" t="str">
        <f t="shared" si="22"/>
        <v>Error?</v>
      </c>
    </row>
    <row r="1475" spans="1:4" x14ac:dyDescent="0.2">
      <c r="A1475" s="54">
        <v>1414</v>
      </c>
      <c r="B1475" s="1221">
        <f>'Expenditures 15-22'!K226</f>
        <v>3213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1085</v>
      </c>
      <c r="C1477" s="13" t="s">
        <v>653</v>
      </c>
      <c r="D1477" s="13" t="str">
        <f t="shared" si="22"/>
        <v>Error?</v>
      </c>
    </row>
    <row r="1478" spans="1:4" x14ac:dyDescent="0.2">
      <c r="A1478" s="54">
        <v>1417</v>
      </c>
      <c r="B1478" s="1221">
        <f>'Expenditures 15-22'!K229</f>
        <v>982</v>
      </c>
      <c r="C1478" s="13" t="s">
        <v>653</v>
      </c>
      <c r="D1478" s="13" t="str">
        <f t="shared" si="22"/>
        <v>Error?</v>
      </c>
    </row>
    <row r="1479" spans="1:4" x14ac:dyDescent="0.2">
      <c r="A1479" s="54">
        <v>1418</v>
      </c>
      <c r="B1479" s="1221">
        <f>'Expenditures 15-22'!K230</f>
        <v>926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6206</v>
      </c>
      <c r="C1481" s="13" t="s">
        <v>653</v>
      </c>
      <c r="D1481" s="13" t="str">
        <f t="shared" si="22"/>
        <v>Error?</v>
      </c>
    </row>
    <row r="1482" spans="1:4" x14ac:dyDescent="0.2">
      <c r="A1482" s="54">
        <v>1421</v>
      </c>
      <c r="B1482" s="1221">
        <f>'Expenditures 15-22'!K234</f>
        <v>1318</v>
      </c>
      <c r="C1482" s="13" t="s">
        <v>653</v>
      </c>
      <c r="D1482" s="13" t="str">
        <f t="shared" si="22"/>
        <v>Error?</v>
      </c>
    </row>
    <row r="1483" spans="1:4" x14ac:dyDescent="0.2">
      <c r="A1483" s="54">
        <v>1422</v>
      </c>
      <c r="B1483" s="1221">
        <f>'Expenditures 15-22'!K235</f>
        <v>17100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18418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5633</v>
      </c>
      <c r="C1487" s="13" t="s">
        <v>653</v>
      </c>
      <c r="D1487" s="13" t="str">
        <f t="shared" si="22"/>
        <v>Error?</v>
      </c>
    </row>
    <row r="1488" spans="1:4" x14ac:dyDescent="0.2">
      <c r="A1488" s="54">
        <v>1427</v>
      </c>
      <c r="B1488" s="1221">
        <f>'Expenditures 15-22'!K251</f>
        <v>7281</v>
      </c>
      <c r="C1488" s="13" t="s">
        <v>653</v>
      </c>
      <c r="D1488" s="13" t="str">
        <f t="shared" si="22"/>
        <v>Error?</v>
      </c>
    </row>
    <row r="1489" spans="1:4" x14ac:dyDescent="0.2">
      <c r="A1489" s="54">
        <v>1428</v>
      </c>
      <c r="B1489" s="1221">
        <f>'Expenditures 15-22'!K253</f>
        <v>25988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25988</v>
      </c>
      <c r="C1491" s="13" t="s">
        <v>653</v>
      </c>
      <c r="D1491" s="13" t="str">
        <f t="shared" si="22"/>
        <v>Error?</v>
      </c>
    </row>
    <row r="1492" spans="1:4" x14ac:dyDescent="0.2">
      <c r="A1492" s="54">
        <v>1431</v>
      </c>
      <c r="B1492" s="1221">
        <f>'Expenditures 15-22'!K257</f>
        <v>1465</v>
      </c>
      <c r="C1492" s="13" t="s">
        <v>653</v>
      </c>
      <c r="D1492" s="13" t="str">
        <f t="shared" si="22"/>
        <v>Error?</v>
      </c>
    </row>
    <row r="1493" spans="1:4" x14ac:dyDescent="0.2">
      <c r="A1493" s="54">
        <v>1432</v>
      </c>
      <c r="B1493" s="1221">
        <f>'Expenditures 15-22'!K258</f>
        <v>15851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12691</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30007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87900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196928</v>
      </c>
      <c r="C1517" s="13" t="s">
        <v>653</v>
      </c>
      <c r="D1517" s="13" t="str">
        <f t="shared" si="22"/>
        <v>Error?</v>
      </c>
    </row>
    <row r="1518" spans="1:4" x14ac:dyDescent="0.2">
      <c r="A1518" s="54">
        <v>1457</v>
      </c>
      <c r="B1518" s="1221">
        <f>'Expenditures 15-22'!K289</f>
        <v>61057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8148399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8409538</v>
      </c>
      <c r="C1630" s="13" t="s">
        <v>653</v>
      </c>
      <c r="D1630" s="13" t="str">
        <f t="shared" si="24"/>
        <v>Error?</v>
      </c>
    </row>
    <row r="1631" spans="1:4" x14ac:dyDescent="0.2">
      <c r="A1631" s="54">
        <v>1570</v>
      </c>
      <c r="B1631" s="1221">
        <f>'Acct Summary 7-8'!D79</f>
        <v>4569697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5325919</v>
      </c>
      <c r="C1644" s="13" t="s">
        <v>653</v>
      </c>
      <c r="D1644" s="13" t="str">
        <f t="shared" si="24"/>
        <v>Error?</v>
      </c>
    </row>
    <row r="1645" spans="1:4" x14ac:dyDescent="0.2">
      <c r="A1645" s="54">
        <v>1584</v>
      </c>
      <c r="B1645" s="1221">
        <f>'Acct Summary 7-8'!E79</f>
        <v>1001400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1008312</v>
      </c>
      <c r="C1658" s="13" t="s">
        <v>653</v>
      </c>
      <c r="D1658" s="13" t="str">
        <f t="shared" si="24"/>
        <v>Error?</v>
      </c>
    </row>
    <row r="1659" spans="1:4" x14ac:dyDescent="0.2">
      <c r="A1659" s="54">
        <v>1598</v>
      </c>
      <c r="B1659" s="1221">
        <f>'Acct Summary 7-8'!F79</f>
        <v>154677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143931</v>
      </c>
      <c r="C1672" s="13" t="s">
        <v>653</v>
      </c>
      <c r="D1672" s="13" t="str">
        <f t="shared" si="25"/>
        <v>Error?</v>
      </c>
    </row>
    <row r="1673" spans="1:4" x14ac:dyDescent="0.2">
      <c r="A1673" s="54">
        <v>1612</v>
      </c>
      <c r="B1673" s="1221">
        <f>'Acct Summary 7-8'!G79</f>
        <v>426768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487825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9555343</v>
      </c>
      <c r="C1744" s="13" t="s">
        <v>653</v>
      </c>
      <c r="D1744" s="13" t="str">
        <f t="shared" si="26"/>
        <v>Error?</v>
      </c>
    </row>
    <row r="1745" spans="1:5" x14ac:dyDescent="0.2">
      <c r="A1745" s="54">
        <v>1684</v>
      </c>
      <c r="B1745" s="1221">
        <f>'Tax Sched 24'!B5</f>
        <v>1516166</v>
      </c>
      <c r="C1745" s="13" t="s">
        <v>653</v>
      </c>
      <c r="D1745" s="13" t="str">
        <f t="shared" si="26"/>
        <v>Error?</v>
      </c>
    </row>
    <row r="1746" spans="1:5" x14ac:dyDescent="0.2">
      <c r="A1746" s="54">
        <v>1685</v>
      </c>
      <c r="B1746" s="1221">
        <f>'Tax Sched 24'!B6</f>
        <v>1035870</v>
      </c>
      <c r="C1746" s="13" t="s">
        <v>653</v>
      </c>
      <c r="D1746" s="13" t="str">
        <f t="shared" si="26"/>
        <v>Error?</v>
      </c>
    </row>
    <row r="1747" spans="1:5" x14ac:dyDescent="0.2">
      <c r="A1747" s="54">
        <v>1686</v>
      </c>
      <c r="B1747" s="1221">
        <f>'Tax Sched 24'!B7</f>
        <v>38928</v>
      </c>
      <c r="C1747" s="13" t="s">
        <v>653</v>
      </c>
      <c r="D1747" s="13" t="str">
        <f t="shared" si="26"/>
        <v>Error?</v>
      </c>
    </row>
    <row r="1748" spans="1:5" x14ac:dyDescent="0.2">
      <c r="A1748" s="54">
        <v>1687</v>
      </c>
      <c r="B1748" s="1221">
        <f>'Tax Sched 24'!B8</f>
        <v>182293</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109011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12437611</v>
      </c>
      <c r="C1759" s="13" t="s">
        <v>653</v>
      </c>
      <c r="D1759" s="13" t="str">
        <f t="shared" si="26"/>
        <v>Error?</v>
      </c>
    </row>
    <row r="1760" spans="1:5" x14ac:dyDescent="0.2">
      <c r="A1760" s="54">
        <v>1699</v>
      </c>
      <c r="B1760" s="1221">
        <f>'Tax Sched 24'!D4</f>
        <v>4520914</v>
      </c>
      <c r="C1760" s="13" t="s">
        <v>653</v>
      </c>
      <c r="D1760" s="13" t="str">
        <f t="shared" si="26"/>
        <v>Error?</v>
      </c>
    </row>
    <row r="1761" spans="1:5" x14ac:dyDescent="0.2">
      <c r="A1761" s="54">
        <v>1700</v>
      </c>
      <c r="B1761" s="1221">
        <f>'Tax Sched 24'!D5</f>
        <v>724282</v>
      </c>
      <c r="C1761" s="13" t="s">
        <v>653</v>
      </c>
      <c r="D1761" s="13" t="str">
        <f t="shared" si="26"/>
        <v>Error?</v>
      </c>
    </row>
    <row r="1762" spans="1:5" s="79" customFormat="1" x14ac:dyDescent="0.2">
      <c r="A1762" s="54">
        <v>1701</v>
      </c>
      <c r="B1762" s="1221">
        <f>'Tax Sched 24'!D6</f>
        <v>497887</v>
      </c>
      <c r="C1762" s="13" t="s">
        <v>653</v>
      </c>
      <c r="D1762" s="13" t="str">
        <f t="shared" si="26"/>
        <v>Error?</v>
      </c>
      <c r="E1762" s="80"/>
    </row>
    <row r="1763" spans="1:5" x14ac:dyDescent="0.2">
      <c r="A1763" s="54">
        <v>1702</v>
      </c>
      <c r="B1763" s="1221">
        <f>'Tax Sched 24'!D7</f>
        <v>13275</v>
      </c>
      <c r="C1763" s="13" t="s">
        <v>653</v>
      </c>
      <c r="D1763" s="13" t="str">
        <f t="shared" si="26"/>
        <v>Error?</v>
      </c>
    </row>
    <row r="1764" spans="1:5" x14ac:dyDescent="0.2">
      <c r="A1764" s="54">
        <v>1703</v>
      </c>
      <c r="B1764" s="1221">
        <f>'Tax Sched 24'!D8</f>
        <v>105333</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83358</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5945049</v>
      </c>
      <c r="C1775" s="13" t="s">
        <v>653</v>
      </c>
      <c r="D1775" s="13" t="str">
        <f t="shared" si="26"/>
        <v>Error?</v>
      </c>
    </row>
    <row r="1776" spans="1:5" x14ac:dyDescent="0.2">
      <c r="A1776" s="54">
        <v>1715</v>
      </c>
      <c r="B1776" s="1221">
        <f>'Tax Sched 24'!C4</f>
        <v>5034429</v>
      </c>
      <c r="D1776" s="13" t="str">
        <f t="shared" si="26"/>
        <v>Error?</v>
      </c>
    </row>
    <row r="1777" spans="1:4" x14ac:dyDescent="0.2">
      <c r="A1777" s="54">
        <v>1716</v>
      </c>
      <c r="B1777" s="1221">
        <f>'Tax Sched 24'!C5</f>
        <v>791884</v>
      </c>
      <c r="D1777" s="13" t="str">
        <f t="shared" si="26"/>
        <v>Error?</v>
      </c>
    </row>
    <row r="1778" spans="1:4" x14ac:dyDescent="0.2">
      <c r="A1778" s="54">
        <v>1717</v>
      </c>
      <c r="B1778" s="1221">
        <f>'Tax Sched 24'!C6</f>
        <v>537983</v>
      </c>
      <c r="D1778" s="13" t="str">
        <f t="shared" si="26"/>
        <v>Error?</v>
      </c>
    </row>
    <row r="1779" spans="1:4" x14ac:dyDescent="0.2">
      <c r="A1779" s="54">
        <v>1718</v>
      </c>
      <c r="B1779" s="1221">
        <f>'Tax Sched 24'!C7</f>
        <v>25653</v>
      </c>
      <c r="D1779" s="13" t="str">
        <f t="shared" si="26"/>
        <v>Error?</v>
      </c>
    </row>
    <row r="1780" spans="1:4" x14ac:dyDescent="0.2">
      <c r="A1780" s="54">
        <v>1719</v>
      </c>
      <c r="B1780" s="1221">
        <f>'Tax Sched 24'!C8</f>
        <v>76960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25653</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6492562</v>
      </c>
      <c r="C1791" s="13" t="s">
        <v>653</v>
      </c>
      <c r="D1791" s="13" t="str">
        <f t="shared" ref="D1791:D1854" si="27">IF(ISBLANK(B1791),"OK",IF(A1791-B1791=0,"OK","Error?"))</f>
        <v>Error?</v>
      </c>
    </row>
    <row r="1792" spans="1:4" x14ac:dyDescent="0.2">
      <c r="A1792" s="54">
        <v>1731</v>
      </c>
      <c r="B1792" s="1221">
        <f>'Tax Sched 24'!F4</f>
        <v>4748282</v>
      </c>
      <c r="C1792" s="13" t="s">
        <v>653</v>
      </c>
      <c r="D1792" s="13" t="str">
        <f t="shared" si="27"/>
        <v>Error?</v>
      </c>
    </row>
    <row r="1793" spans="1:4" x14ac:dyDescent="0.2">
      <c r="A1793" s="54">
        <v>1732</v>
      </c>
      <c r="B1793" s="1221">
        <f>'Tax Sched 24'!F5</f>
        <v>746875</v>
      </c>
      <c r="C1793" s="13" t="s">
        <v>653</v>
      </c>
      <c r="D1793" s="13" t="str">
        <f t="shared" si="27"/>
        <v>Error?</v>
      </c>
    </row>
    <row r="1794" spans="1:4" x14ac:dyDescent="0.2">
      <c r="A1794" s="54">
        <v>1733</v>
      </c>
      <c r="B1794" s="1221">
        <f>'Tax Sched 24'!F6</f>
        <v>507405</v>
      </c>
      <c r="C1794" s="13" t="s">
        <v>653</v>
      </c>
      <c r="D1794" s="13" t="str">
        <f t="shared" si="27"/>
        <v>Error?</v>
      </c>
    </row>
    <row r="1795" spans="1:4" x14ac:dyDescent="0.2">
      <c r="A1795" s="54">
        <v>1734</v>
      </c>
      <c r="B1795" s="1221">
        <f>'Tax Sched 24'!F7</f>
        <v>24195</v>
      </c>
      <c r="C1795" s="13" t="s">
        <v>653</v>
      </c>
      <c r="D1795" s="13" t="str">
        <f t="shared" si="27"/>
        <v>Error?</v>
      </c>
    </row>
    <row r="1796" spans="1:4" x14ac:dyDescent="0.2">
      <c r="A1796" s="54">
        <v>1735</v>
      </c>
      <c r="B1796" s="1221">
        <f>'Tax Sched 24'!F8</f>
        <v>72586</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24195</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9782711</v>
      </c>
      <c r="D1808" s="13" t="str">
        <f t="shared" si="27"/>
        <v>Error?</v>
      </c>
    </row>
    <row r="1809" spans="1:4" x14ac:dyDescent="0.2">
      <c r="A1809" s="54">
        <v>1748</v>
      </c>
      <c r="B1809" s="1221">
        <f>'Tax Sched 24'!E5</f>
        <v>1538759</v>
      </c>
      <c r="D1809" s="13" t="str">
        <f t="shared" si="27"/>
        <v>Error?</v>
      </c>
    </row>
    <row r="1810" spans="1:4" x14ac:dyDescent="0.2">
      <c r="A1810" s="54">
        <v>1749</v>
      </c>
      <c r="B1810" s="1221">
        <f>'Tax Sched 24'!E6</f>
        <v>1045388</v>
      </c>
      <c r="D1810" s="13" t="str">
        <f t="shared" si="27"/>
        <v>Error?</v>
      </c>
    </row>
    <row r="1811" spans="1:4" x14ac:dyDescent="0.2">
      <c r="A1811" s="54">
        <v>1750</v>
      </c>
      <c r="B1811" s="1221">
        <f>'Tax Sched 24'!E7</f>
        <v>49848</v>
      </c>
      <c r="D1811" s="13" t="str">
        <f t="shared" si="27"/>
        <v>Error?</v>
      </c>
    </row>
    <row r="1812" spans="1:4" x14ac:dyDescent="0.2">
      <c r="A1812" s="54">
        <v>1751</v>
      </c>
      <c r="B1812" s="1221">
        <f>'Tax Sched 24'!E8</f>
        <v>149546</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49848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12616100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7665000</v>
      </c>
      <c r="C1939" s="13" t="s">
        <v>653</v>
      </c>
      <c r="D1939" s="13" t="str">
        <f t="shared" si="29"/>
        <v>Error?</v>
      </c>
    </row>
    <row r="1940" spans="1:5" x14ac:dyDescent="0.2">
      <c r="A1940" s="54">
        <v>1879</v>
      </c>
      <c r="B1940" s="1221">
        <f>'Short-Term Long-Term Debt 25'!F49</f>
        <v>5970000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26342</v>
      </c>
      <c r="D2008" s="13" t="str">
        <f t="shared" si="30"/>
        <v>Error?</v>
      </c>
    </row>
    <row r="2009" spans="1:4" x14ac:dyDescent="0.2">
      <c r="A2009" s="54">
        <v>1948</v>
      </c>
      <c r="B2009" s="1221">
        <f>'Cap Outlay Deprec 27'!C8</f>
        <v>16211996</v>
      </c>
      <c r="D2009" s="13" t="str">
        <f t="shared" si="30"/>
        <v>Error?</v>
      </c>
    </row>
    <row r="2010" spans="1:4" x14ac:dyDescent="0.2">
      <c r="A2010" s="54">
        <v>1949</v>
      </c>
      <c r="B2010" s="1221">
        <f>'Cap Outlay Deprec 27'!C10</f>
        <v>413454</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1562380</v>
      </c>
      <c r="D2012" s="13" t="str">
        <f t="shared" si="30"/>
        <v>Error?</v>
      </c>
    </row>
    <row r="2013" spans="1:4" x14ac:dyDescent="0.2">
      <c r="A2013" s="54">
        <v>1952</v>
      </c>
      <c r="B2013" s="1221">
        <f>'Cap Outlay Deprec 27'!C16</f>
        <v>18214172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22652</v>
      </c>
      <c r="D2018" s="13" t="str">
        <f t="shared" si="30"/>
        <v>Error?</v>
      </c>
    </row>
    <row r="2019" spans="1:4" x14ac:dyDescent="0.2">
      <c r="A2019" s="54">
        <v>1958</v>
      </c>
      <c r="B2019" s="1221">
        <f>'Cap Outlay Deprec 27'!D16</f>
        <v>22652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26342</v>
      </c>
      <c r="C2026" s="13" t="s">
        <v>653</v>
      </c>
      <c r="D2026" s="13" t="str">
        <f t="shared" si="30"/>
        <v>Error?</v>
      </c>
    </row>
    <row r="2027" spans="1:4" x14ac:dyDescent="0.2">
      <c r="A2027" s="54">
        <v>1966</v>
      </c>
      <c r="B2027" s="1221">
        <f>'Cap Outlay Deprec 27'!F8</f>
        <v>16211996</v>
      </c>
      <c r="C2027" s="13" t="s">
        <v>653</v>
      </c>
      <c r="D2027" s="13" t="str">
        <f t="shared" si="30"/>
        <v>Error?</v>
      </c>
    </row>
    <row r="2028" spans="1:4" x14ac:dyDescent="0.2">
      <c r="A2028" s="54">
        <v>1967</v>
      </c>
      <c r="B2028" s="1221">
        <f>'Cap Outlay Deprec 27'!F10</f>
        <v>413454</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1585032</v>
      </c>
      <c r="C2030" s="13" t="s">
        <v>653</v>
      </c>
      <c r="D2030" s="13" t="str">
        <f t="shared" si="30"/>
        <v>Error?</v>
      </c>
    </row>
    <row r="2031" spans="1:4" x14ac:dyDescent="0.2">
      <c r="A2031" s="54">
        <v>1970</v>
      </c>
      <c r="B2031" s="1221">
        <f>'Cap Outlay Deprec 27'!F16</f>
        <v>18236824</v>
      </c>
      <c r="C2031" s="13" t="s">
        <v>653</v>
      </c>
      <c r="D2031" s="13" t="str">
        <f t="shared" si="30"/>
        <v>Error?</v>
      </c>
    </row>
    <row r="2032" spans="1:4" x14ac:dyDescent="0.2">
      <c r="A2032" s="82">
        <v>1971</v>
      </c>
      <c r="D2032" s="13" t="str">
        <f t="shared" si="30"/>
        <v>OK</v>
      </c>
    </row>
    <row r="2033" spans="1:4" x14ac:dyDescent="0.2">
      <c r="A2033" s="54">
        <v>1972</v>
      </c>
      <c r="B2033" s="1221">
        <f>'Cap Outlay Deprec 27'!H8</f>
        <v>5890857</v>
      </c>
      <c r="D2033" s="13" t="str">
        <f t="shared" si="30"/>
        <v>Error?</v>
      </c>
    </row>
    <row r="2034" spans="1:4" x14ac:dyDescent="0.2">
      <c r="A2034" s="54">
        <v>1973</v>
      </c>
      <c r="B2034" s="1221">
        <f>'Cap Outlay Deprec 27'!H10</f>
        <v>214031</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1057370</v>
      </c>
      <c r="D2036" s="13" t="str">
        <f t="shared" si="30"/>
        <v>Error?</v>
      </c>
    </row>
    <row r="2037" spans="1:4" x14ac:dyDescent="0.2">
      <c r="A2037" s="54">
        <v>1976</v>
      </c>
      <c r="B2037" s="1221">
        <f>'Cap Outlay Deprec 27'!H16</f>
        <v>7162258</v>
      </c>
      <c r="C2037" s="13" t="s">
        <v>653</v>
      </c>
      <c r="D2037" s="13" t="str">
        <f t="shared" si="30"/>
        <v>Error?</v>
      </c>
    </row>
    <row r="2038" spans="1:4" x14ac:dyDescent="0.2">
      <c r="A2038" s="82">
        <v>1977</v>
      </c>
      <c r="D2038" s="13" t="str">
        <f t="shared" si="30"/>
        <v>OK</v>
      </c>
    </row>
    <row r="2039" spans="1:4" x14ac:dyDescent="0.2">
      <c r="A2039" s="54">
        <v>1978</v>
      </c>
      <c r="B2039" s="1221">
        <f>'Cap Outlay Deprec 27'!I8</f>
        <v>384624</v>
      </c>
      <c r="D2039" s="13" t="str">
        <f t="shared" si="30"/>
        <v>Error?</v>
      </c>
    </row>
    <row r="2040" spans="1:4" x14ac:dyDescent="0.2">
      <c r="A2040" s="54">
        <v>1979</v>
      </c>
      <c r="B2040" s="1221">
        <f>'Cap Outlay Deprec 27'!I10</f>
        <v>14403</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131796</v>
      </c>
      <c r="D2042" s="13" t="str">
        <f t="shared" si="30"/>
        <v>Error?</v>
      </c>
    </row>
    <row r="2043" spans="1:4" x14ac:dyDescent="0.2">
      <c r="A2043" s="54">
        <v>1982</v>
      </c>
      <c r="B2043" s="1221">
        <f>'Cap Outlay Deprec 27'!I16</f>
        <v>530823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6275481</v>
      </c>
      <c r="C2051" s="13" t="s">
        <v>653</v>
      </c>
      <c r="D2051" s="13" t="str">
        <f t="shared" si="31"/>
        <v>Error?</v>
      </c>
    </row>
    <row r="2052" spans="1:4" x14ac:dyDescent="0.2">
      <c r="A2052" s="54">
        <v>1991</v>
      </c>
      <c r="B2052" s="1221">
        <f>'Cap Outlay Deprec 27'!K10</f>
        <v>228434</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1189166</v>
      </c>
      <c r="C2054" s="13" t="s">
        <v>653</v>
      </c>
      <c r="D2054" s="13" t="str">
        <f t="shared" si="31"/>
        <v>Error?</v>
      </c>
    </row>
    <row r="2055" spans="1:4" x14ac:dyDescent="0.2">
      <c r="A2055" s="54">
        <v>1994</v>
      </c>
      <c r="B2055" s="1221">
        <f>'Cap Outlay Deprec 27'!K16</f>
        <v>7693081</v>
      </c>
      <c r="C2055" s="13" t="s">
        <v>653</v>
      </c>
      <c r="D2055" s="13" t="str">
        <f t="shared" si="31"/>
        <v>Error?</v>
      </c>
    </row>
    <row r="2056" spans="1:4" x14ac:dyDescent="0.2">
      <c r="A2056" s="54">
        <v>1995</v>
      </c>
      <c r="B2056" s="1221">
        <f>'Cap Outlay Deprec 27'!L5</f>
        <v>26342</v>
      </c>
      <c r="C2056" s="13" t="s">
        <v>653</v>
      </c>
      <c r="D2056" s="13" t="str">
        <f t="shared" si="31"/>
        <v>Error?</v>
      </c>
    </row>
    <row r="2057" spans="1:4" x14ac:dyDescent="0.2">
      <c r="A2057" s="54">
        <v>1996</v>
      </c>
      <c r="B2057" s="1221">
        <f>'Cap Outlay Deprec 27'!L8</f>
        <v>9936515</v>
      </c>
      <c r="C2057" s="13" t="s">
        <v>653</v>
      </c>
      <c r="D2057" s="13" t="str">
        <f t="shared" si="31"/>
        <v>Error?</v>
      </c>
    </row>
    <row r="2058" spans="1:4" x14ac:dyDescent="0.2">
      <c r="A2058" s="54">
        <v>1997</v>
      </c>
      <c r="B2058" s="1221">
        <f>'Cap Outlay Deprec 27'!L10</f>
        <v>185020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395866</v>
      </c>
      <c r="C2060" s="13" t="s">
        <v>653</v>
      </c>
      <c r="D2060" s="13" t="str">
        <f t="shared" si="31"/>
        <v>Error?</v>
      </c>
    </row>
    <row r="2061" spans="1:4" x14ac:dyDescent="0.2">
      <c r="A2061" s="54">
        <v>2000</v>
      </c>
      <c r="B2061" s="1221">
        <f>'Cap Outlay Deprec 27'!L16</f>
        <v>10543743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258834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260423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5325919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143931</v>
      </c>
      <c r="D2475" s="13" t="str">
        <f t="shared" si="37"/>
        <v>Error?</v>
      </c>
    </row>
    <row r="2476" spans="1:4" x14ac:dyDescent="0.2">
      <c r="A2476" s="82">
        <v>2415</v>
      </c>
      <c r="D2476" s="13" t="str">
        <f t="shared" si="37"/>
        <v>OK</v>
      </c>
    </row>
    <row r="2477" spans="1:4" x14ac:dyDescent="0.2">
      <c r="A2477" s="54">
        <v>2416</v>
      </c>
      <c r="B2477" s="1221">
        <f>'Assets-Liab 5-6'!G38</f>
        <v>487825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1008312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10064459</v>
      </c>
      <c r="C2551" s="13" t="s">
        <v>653</v>
      </c>
      <c r="D2551" s="13" t="str">
        <f t="shared" si="38"/>
        <v>Error?</v>
      </c>
    </row>
    <row r="2552" spans="1:4" x14ac:dyDescent="0.2">
      <c r="A2552" s="82">
        <v>2491</v>
      </c>
      <c r="D2552" s="13" t="str">
        <f t="shared" si="38"/>
        <v>OK</v>
      </c>
    </row>
    <row r="2553" spans="1:4" x14ac:dyDescent="0.2">
      <c r="A2553" s="54">
        <v>2492</v>
      </c>
      <c r="B2553" s="1221">
        <f>'Acct Summary 7-8'!C6</f>
        <v>238309</v>
      </c>
      <c r="C2553" s="13" t="s">
        <v>653</v>
      </c>
      <c r="D2553" s="13" t="str">
        <f t="shared" si="38"/>
        <v>Error?</v>
      </c>
    </row>
    <row r="2554" spans="1:4" x14ac:dyDescent="0.2">
      <c r="A2554" s="54">
        <v>2493</v>
      </c>
      <c r="B2554" s="1221">
        <f>'Acct Summary 7-8'!C7</f>
        <v>136389</v>
      </c>
      <c r="C2554" s="13" t="s">
        <v>653</v>
      </c>
      <c r="D2554" s="13" t="str">
        <f t="shared" si="38"/>
        <v>Error?</v>
      </c>
    </row>
    <row r="2555" spans="1:4" x14ac:dyDescent="0.2">
      <c r="A2555" s="54">
        <v>2494</v>
      </c>
      <c r="B2555" s="1221">
        <f>'Acct Summary 7-8'!C8</f>
        <v>10439157</v>
      </c>
      <c r="C2555" s="13" t="s">
        <v>653</v>
      </c>
      <c r="D2555" s="13" t="str">
        <f t="shared" si="38"/>
        <v>Error?</v>
      </c>
    </row>
    <row r="2556" spans="1:4" x14ac:dyDescent="0.2">
      <c r="A2556" s="54">
        <v>2495</v>
      </c>
      <c r="B2556" s="1221">
        <f>'Acct Summary 7-8'!C12</f>
        <v>6767337</v>
      </c>
      <c r="C2556" s="13" t="s">
        <v>653</v>
      </c>
      <c r="D2556" s="13" t="str">
        <f t="shared" si="38"/>
        <v>Error?</v>
      </c>
    </row>
    <row r="2557" spans="1:4" x14ac:dyDescent="0.2">
      <c r="A2557" s="54">
        <v>2496</v>
      </c>
      <c r="B2557" s="1221">
        <f>'Acct Summary 7-8'!C13</f>
        <v>3150258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260423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10178018</v>
      </c>
      <c r="C2561" s="13" t="s">
        <v>653</v>
      </c>
      <c r="D2561" s="13" t="str">
        <f t="shared" si="39"/>
        <v>Error?</v>
      </c>
    </row>
    <row r="2562" spans="1:4" x14ac:dyDescent="0.2">
      <c r="A2562" s="54">
        <v>2501</v>
      </c>
      <c r="B2562" s="1221">
        <f>'Acct Summary 7-8'!C20</f>
        <v>261139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1518985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1518985</v>
      </c>
      <c r="C2568" s="13" t="s">
        <v>653</v>
      </c>
      <c r="D2568" s="13" t="str">
        <f t="shared" si="39"/>
        <v>Error?</v>
      </c>
    </row>
    <row r="2569" spans="1:4" x14ac:dyDescent="0.2">
      <c r="A2569" s="54">
        <v>2508</v>
      </c>
      <c r="B2569" s="1221">
        <f>'Acct Summary 7-8'!D13</f>
        <v>762763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762763</v>
      </c>
      <c r="C2573" s="13" t="s">
        <v>653</v>
      </c>
      <c r="D2573" s="13" t="str">
        <f t="shared" si="39"/>
        <v>Error?</v>
      </c>
    </row>
    <row r="2574" spans="1:4" x14ac:dyDescent="0.2">
      <c r="A2574" s="54">
        <v>2513</v>
      </c>
      <c r="B2574" s="1221">
        <f>'Acct Summary 7-8'!D20</f>
        <v>756222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38928</v>
      </c>
      <c r="C2591" s="13" t="s">
        <v>653</v>
      </c>
      <c r="D2591" s="13" t="str">
        <f t="shared" si="39"/>
        <v>Error?</v>
      </c>
    </row>
    <row r="2592" spans="1:4" x14ac:dyDescent="0.2">
      <c r="A2592" s="82">
        <v>2531</v>
      </c>
      <c r="D2592" s="13" t="str">
        <f t="shared" si="39"/>
        <v>OK</v>
      </c>
    </row>
    <row r="2593" spans="1:4" x14ac:dyDescent="0.2">
      <c r="A2593" s="54">
        <v>2532</v>
      </c>
      <c r="B2593" s="1221">
        <f>'Acct Summary 7-8'!F6</f>
        <v>13507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52435</v>
      </c>
      <c r="C2595" s="13" t="s">
        <v>653</v>
      </c>
      <c r="D2595" s="13" t="str">
        <f t="shared" si="39"/>
        <v>Error?</v>
      </c>
    </row>
    <row r="2596" spans="1:4" x14ac:dyDescent="0.2">
      <c r="A2596" s="54">
        <v>2535</v>
      </c>
      <c r="B2596" s="1221">
        <f>'Acct Summary 7-8'!F13</f>
        <v>63181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63181</v>
      </c>
      <c r="C2600" s="13" t="s">
        <v>653</v>
      </c>
      <c r="D2600" s="13" t="str">
        <f t="shared" si="39"/>
        <v>Error?</v>
      </c>
    </row>
    <row r="2601" spans="1:4" x14ac:dyDescent="0.2">
      <c r="A2601" s="54">
        <v>2540</v>
      </c>
      <c r="B2601" s="1221">
        <f>'Acct Summary 7-8'!F20</f>
        <v>-10746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257985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257985</v>
      </c>
      <c r="C2606" s="13" t="s">
        <v>653</v>
      </c>
      <c r="D2606" s="13" t="str">
        <f t="shared" si="39"/>
        <v>Error?</v>
      </c>
    </row>
    <row r="2607" spans="1:4" x14ac:dyDescent="0.2">
      <c r="A2607" s="54">
        <v>2546</v>
      </c>
      <c r="B2607" s="1221">
        <f>'Acct Summary 7-8'!G12</f>
        <v>109028</v>
      </c>
      <c r="C2607" s="13" t="s">
        <v>653</v>
      </c>
      <c r="D2607" s="13" t="str">
        <f t="shared" si="39"/>
        <v>Error?</v>
      </c>
    </row>
    <row r="2608" spans="1:4" x14ac:dyDescent="0.2">
      <c r="A2608" s="54">
        <v>2547</v>
      </c>
      <c r="B2608" s="1221">
        <f>'Acct Summary 7-8'!G13</f>
        <v>87900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196928</v>
      </c>
      <c r="C2612" s="13" t="s">
        <v>653</v>
      </c>
      <c r="D2612" s="13" t="str">
        <f t="shared" si="39"/>
        <v>Error?</v>
      </c>
    </row>
    <row r="2613" spans="1:4" x14ac:dyDescent="0.2">
      <c r="A2613" s="54">
        <v>2552</v>
      </c>
      <c r="B2613" s="1221">
        <f>'Acct Summary 7-8'!G20</f>
        <v>61057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1035870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1035870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6998958</v>
      </c>
      <c r="C2634" s="13" t="s">
        <v>653</v>
      </c>
      <c r="D2634" s="13" t="str">
        <f t="shared" si="40"/>
        <v>Error?</v>
      </c>
    </row>
    <row r="2635" spans="1:4" x14ac:dyDescent="0.2">
      <c r="A2635" s="54">
        <v>2574</v>
      </c>
      <c r="B2635" s="1221">
        <f>'Acct Summary 7-8'!E17</f>
        <v>6998958</v>
      </c>
      <c r="C2635" s="13" t="s">
        <v>653</v>
      </c>
      <c r="D2635" s="13" t="str">
        <f t="shared" si="40"/>
        <v>Error?</v>
      </c>
    </row>
    <row r="2636" spans="1:4" x14ac:dyDescent="0.2">
      <c r="A2636" s="54">
        <v>2575</v>
      </c>
      <c r="B2636" s="1221">
        <f>'Acct Summary 7-8'!E20</f>
        <v>-5963088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117212</v>
      </c>
      <c r="D2718" s="13" t="str">
        <f t="shared" si="41"/>
        <v>Error?</v>
      </c>
    </row>
    <row r="2719" spans="1:4" x14ac:dyDescent="0.2">
      <c r="A2719" s="54">
        <v>2658</v>
      </c>
      <c r="B2719" s="1221">
        <f>'Expenditures 15-22'!D51</f>
        <v>42989</v>
      </c>
      <c r="D2719" s="13" t="str">
        <f t="shared" si="41"/>
        <v>Error?</v>
      </c>
    </row>
    <row r="2720" spans="1:4" x14ac:dyDescent="0.2">
      <c r="A2720" s="54">
        <v>2659</v>
      </c>
      <c r="B2720" s="1221">
        <f>'Expenditures 15-22'!E51</f>
        <v>54291</v>
      </c>
      <c r="D2720" s="13" t="str">
        <f t="shared" si="41"/>
        <v>Error?</v>
      </c>
    </row>
    <row r="2721" spans="1:4" x14ac:dyDescent="0.2">
      <c r="A2721" s="54">
        <v>2660</v>
      </c>
      <c r="B2721" s="1221">
        <f>'Expenditures 15-22'!F51</f>
        <v>2925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3404</v>
      </c>
      <c r="D2723" s="13" t="str">
        <f t="shared" si="41"/>
        <v>Error?</v>
      </c>
    </row>
    <row r="2724" spans="1:4" x14ac:dyDescent="0.2">
      <c r="A2724" s="54">
        <v>2663</v>
      </c>
      <c r="B2724" s="1221">
        <f>'Expenditures 15-22'!K51</f>
        <v>220821</v>
      </c>
      <c r="C2724" s="13" t="s">
        <v>653</v>
      </c>
      <c r="D2724" s="13" t="str">
        <f t="shared" si="41"/>
        <v>Error?</v>
      </c>
    </row>
    <row r="2725" spans="1:4" x14ac:dyDescent="0.2">
      <c r="A2725" s="54">
        <v>2664</v>
      </c>
      <c r="B2725" s="1221">
        <f>'Expenditures 15-22'!D241</f>
        <v>1648</v>
      </c>
      <c r="D2725" s="13" t="str">
        <f t="shared" si="41"/>
        <v>Error?</v>
      </c>
    </row>
    <row r="2726" spans="1:4" x14ac:dyDescent="0.2">
      <c r="A2726" s="54">
        <v>2665</v>
      </c>
      <c r="B2726" s="1221">
        <f>'Expenditures 15-22'!K241</f>
        <v>1648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1589</v>
      </c>
      <c r="C2789" s="13" t="s">
        <v>653</v>
      </c>
      <c r="D2789" s="13" t="str">
        <f t="shared" si="42"/>
        <v>Error?</v>
      </c>
    </row>
    <row r="2790" spans="1:4" x14ac:dyDescent="0.2">
      <c r="A2790" s="54">
        <v>2729</v>
      </c>
      <c r="B2790" s="1221">
        <f>'Expenditures 15-22'!E102</f>
        <v>1589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3040148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154362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3040148</v>
      </c>
      <c r="D2912" s="13" t="str">
        <f t="shared" si="44"/>
        <v>Error?</v>
      </c>
    </row>
    <row r="2913" spans="1:4" x14ac:dyDescent="0.2">
      <c r="A2913" s="54">
        <v>2852</v>
      </c>
      <c r="B2913" s="1221">
        <f>'Assets-Liab 5-6'!I41</f>
        <v>3040148</v>
      </c>
      <c r="C2913" s="13" t="s">
        <v>653</v>
      </c>
      <c r="D2913" s="13" t="str">
        <f t="shared" si="44"/>
        <v>Error?</v>
      </c>
    </row>
    <row r="2914" spans="1:4" x14ac:dyDescent="0.2">
      <c r="A2914" s="54">
        <v>2853</v>
      </c>
      <c r="B2914" s="1221">
        <f>'Assets-Liab 5-6'!L33</f>
        <v>154362</v>
      </c>
      <c r="D2914" s="13" t="str">
        <f t="shared" si="44"/>
        <v>Error?</v>
      </c>
    </row>
    <row r="2915" spans="1:4" x14ac:dyDescent="0.2">
      <c r="A2915" s="82">
        <v>2854</v>
      </c>
      <c r="D2915" s="13" t="str">
        <f t="shared" si="44"/>
        <v>OK</v>
      </c>
    </row>
    <row r="2916" spans="1:4" x14ac:dyDescent="0.2">
      <c r="A2916" s="54">
        <v>2855</v>
      </c>
      <c r="B2916" s="1221">
        <f>'Assets-Liab 5-6'!L34</f>
        <v>154362</v>
      </c>
      <c r="C2916" s="13" t="s">
        <v>653</v>
      </c>
      <c r="D2916" s="13" t="str">
        <f t="shared" si="44"/>
        <v>Error?</v>
      </c>
    </row>
    <row r="2917" spans="1:4" x14ac:dyDescent="0.2">
      <c r="A2917" s="54">
        <v>2856</v>
      </c>
      <c r="B2917" s="1221">
        <f>'Assets-Liab 5-6'!L41</f>
        <v>154362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1589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5242</v>
      </c>
      <c r="D2955" s="13" t="str">
        <f t="shared" si="45"/>
        <v>Error?</v>
      </c>
    </row>
    <row r="2956" spans="1:4" x14ac:dyDescent="0.2">
      <c r="A2956" s="54">
        <v>2895</v>
      </c>
      <c r="B2956" s="1221">
        <f>'Expenditures 15-22'!H79</f>
        <v>253592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5242</v>
      </c>
      <c r="C2973" s="13" t="s">
        <v>653</v>
      </c>
      <c r="D2973" s="13" t="str">
        <f t="shared" si="45"/>
        <v>Error?</v>
      </c>
    </row>
    <row r="2974" spans="1:4" x14ac:dyDescent="0.2">
      <c r="A2974" s="54">
        <v>2913</v>
      </c>
      <c r="B2974" s="1221">
        <f>'Expenditures 15-22'!K79</f>
        <v>255181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24254</v>
      </c>
      <c r="D3055" s="13" t="str">
        <f t="shared" si="46"/>
        <v>Error?</v>
      </c>
    </row>
    <row r="3056" spans="1:4" x14ac:dyDescent="0.2">
      <c r="A3056" s="54">
        <v>2995</v>
      </c>
      <c r="B3056" s="1221">
        <f>'Expenditures 15-22'!D10</f>
        <v>8719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32973</v>
      </c>
      <c r="C3062" s="13" t="s">
        <v>653</v>
      </c>
      <c r="D3062" s="13" t="str">
        <f t="shared" si="46"/>
        <v>Error?</v>
      </c>
    </row>
    <row r="3063" spans="1:4" x14ac:dyDescent="0.2">
      <c r="A3063" s="82">
        <v>3002</v>
      </c>
      <c r="D3063" s="13" t="str">
        <f t="shared" si="46"/>
        <v>OK</v>
      </c>
    </row>
    <row r="3064" spans="1:4" x14ac:dyDescent="0.2">
      <c r="A3064" s="54">
        <v>3003</v>
      </c>
      <c r="B3064" s="1221">
        <f>'Expenditures 15-22'!D213</f>
        <v>350</v>
      </c>
      <c r="D3064" s="13" t="str">
        <f t="shared" si="46"/>
        <v>Error?</v>
      </c>
    </row>
    <row r="3065" spans="1:4" x14ac:dyDescent="0.2">
      <c r="A3065" s="54">
        <v>3004</v>
      </c>
      <c r="B3065" s="1221">
        <f>'Expenditures 15-22'!K213</f>
        <v>350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5970000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40602</v>
      </c>
      <c r="C3225" s="13" t="s">
        <v>653</v>
      </c>
      <c r="D3225" s="13" t="str">
        <f t="shared" si="49"/>
        <v>Error?</v>
      </c>
    </row>
    <row r="3226" spans="1:4" x14ac:dyDescent="0.2">
      <c r="A3226" s="54">
        <v>3165</v>
      </c>
      <c r="B3226" s="1221">
        <f>'Acct Summary 7-8'!I8</f>
        <v>40602</v>
      </c>
      <c r="C3226" s="13" t="s">
        <v>653</v>
      </c>
      <c r="D3226" s="13" t="str">
        <f t="shared" si="49"/>
        <v>Error?</v>
      </c>
    </row>
    <row r="3227" spans="1:4" x14ac:dyDescent="0.2">
      <c r="A3227" s="54">
        <v>3166</v>
      </c>
      <c r="B3227" s="1221">
        <f>'Acct Summary 7-8'!I20</f>
        <v>40602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261139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756222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-10746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61057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5970000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5970000</v>
      </c>
      <c r="C3277" s="13" t="s">
        <v>653</v>
      </c>
      <c r="D3277" s="13" t="str">
        <f t="shared" si="50"/>
        <v>Error?</v>
      </c>
    </row>
    <row r="3278" spans="1:4" x14ac:dyDescent="0.2">
      <c r="A3278" s="54">
        <v>3217</v>
      </c>
      <c r="B3278" s="1221">
        <f>'Acct Summary 7-8'!E78</f>
        <v>6912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40602</v>
      </c>
      <c r="C3320" s="13" t="s">
        <v>653</v>
      </c>
      <c r="D3320" s="13" t="str">
        <f t="shared" si="50"/>
        <v>Error?</v>
      </c>
    </row>
    <row r="3321" spans="1:4" x14ac:dyDescent="0.2">
      <c r="A3321" s="54">
        <v>3260</v>
      </c>
      <c r="B3321" s="1221">
        <f>'Acct Summary 7-8'!I79</f>
        <v>2999546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3040148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943679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195271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139712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15056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1293718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70347</v>
      </c>
      <c r="D3387" s="13" t="str">
        <f t="shared" si="51"/>
        <v>Error?</v>
      </c>
    </row>
    <row r="3388" spans="1:4" x14ac:dyDescent="0.2">
      <c r="A3388" s="54">
        <v>3327</v>
      </c>
      <c r="B3388" s="1221">
        <f>'Expenditures 15-22'!D211</f>
        <v>36483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70347</v>
      </c>
      <c r="C3390" s="13" t="s">
        <v>653</v>
      </c>
      <c r="D3390" s="13" t="str">
        <f t="shared" si="51"/>
        <v>Error?</v>
      </c>
    </row>
    <row r="3391" spans="1:4" x14ac:dyDescent="0.2">
      <c r="A3391" s="54">
        <v>3330</v>
      </c>
      <c r="B3391" s="1221">
        <f>'Expenditures 15-22'!K211</f>
        <v>36483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9040678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5325919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1008312</v>
      </c>
      <c r="D3417" s="13" t="str">
        <f t="shared" si="52"/>
        <v>Error?</v>
      </c>
    </row>
    <row r="3418" spans="1:4" x14ac:dyDescent="0.2">
      <c r="A3418" s="82">
        <v>3357</v>
      </c>
      <c r="D3418" s="13" t="str">
        <f t="shared" si="52"/>
        <v>OK</v>
      </c>
    </row>
    <row r="3419" spans="1:4" x14ac:dyDescent="0.2">
      <c r="A3419" s="54">
        <v>3358</v>
      </c>
      <c r="B3419" s="1221">
        <f>'Assets-Liab 5-6'!F4</f>
        <v>143931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503931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3040148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154362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10439157</v>
      </c>
      <c r="C4122" s="13" t="s">
        <v>653</v>
      </c>
      <c r="D4122" s="13" t="str">
        <f t="shared" si="63"/>
        <v>Error?</v>
      </c>
    </row>
    <row r="4123" spans="1:4" x14ac:dyDescent="0.2">
      <c r="A4123" s="54">
        <v>4062</v>
      </c>
      <c r="B4123" s="1221">
        <f>'Acct Summary 7-8'!D10</f>
        <v>1518985</v>
      </c>
      <c r="C4123" s="13" t="s">
        <v>653</v>
      </c>
      <c r="D4123" s="13" t="str">
        <f t="shared" si="63"/>
        <v>Error?</v>
      </c>
    </row>
    <row r="4124" spans="1:4" x14ac:dyDescent="0.2">
      <c r="A4124" s="54">
        <v>4063</v>
      </c>
      <c r="B4124" s="1221">
        <f>'Acct Summary 7-8'!E10</f>
        <v>1035870</v>
      </c>
      <c r="C4124" s="13" t="s">
        <v>653</v>
      </c>
      <c r="D4124" s="13" t="str">
        <f t="shared" si="63"/>
        <v>Error?</v>
      </c>
    </row>
    <row r="4125" spans="1:4" x14ac:dyDescent="0.2">
      <c r="A4125" s="54">
        <v>4064</v>
      </c>
      <c r="B4125" s="1221">
        <f>'Acct Summary 7-8'!F10</f>
        <v>52435</v>
      </c>
      <c r="C4125" s="13" t="s">
        <v>653</v>
      </c>
      <c r="D4125" s="13" t="str">
        <f t="shared" si="63"/>
        <v>Error?</v>
      </c>
    </row>
    <row r="4126" spans="1:4" x14ac:dyDescent="0.2">
      <c r="A4126" s="54">
        <v>4065</v>
      </c>
      <c r="B4126" s="1221">
        <f>'Acct Summary 7-8'!G10</f>
        <v>257985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40602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10178018</v>
      </c>
      <c r="C4136" s="13" t="s">
        <v>653</v>
      </c>
      <c r="D4136" s="13" t="str">
        <f t="shared" si="63"/>
        <v>Error?</v>
      </c>
    </row>
    <row r="4137" spans="1:4" x14ac:dyDescent="0.2">
      <c r="A4137" s="54">
        <v>4076</v>
      </c>
      <c r="B4137" s="1221">
        <f>'Acct Summary 7-8'!D19</f>
        <v>762763</v>
      </c>
      <c r="C4137" s="13" t="s">
        <v>653</v>
      </c>
      <c r="D4137" s="13" t="str">
        <f t="shared" si="63"/>
        <v>Error?</v>
      </c>
    </row>
    <row r="4138" spans="1:4" x14ac:dyDescent="0.2">
      <c r="A4138" s="54">
        <v>4077</v>
      </c>
      <c r="B4138" s="1221">
        <f>'Acct Summary 7-8'!E19</f>
        <v>6998958</v>
      </c>
      <c r="C4138" s="13" t="s">
        <v>653</v>
      </c>
      <c r="D4138" s="13" t="str">
        <f t="shared" si="63"/>
        <v>Error?</v>
      </c>
    </row>
    <row r="4139" spans="1:4" x14ac:dyDescent="0.2">
      <c r="A4139" s="54">
        <v>4078</v>
      </c>
      <c r="B4139" s="1221">
        <f>'Acct Summary 7-8'!F19</f>
        <v>63181</v>
      </c>
      <c r="C4139" s="13" t="s">
        <v>653</v>
      </c>
      <c r="D4139" s="13" t="str">
        <f t="shared" si="63"/>
        <v>Error?</v>
      </c>
    </row>
    <row r="4140" spans="1:4" x14ac:dyDescent="0.2">
      <c r="A4140" s="54">
        <v>4079</v>
      </c>
      <c r="B4140" s="1221">
        <f>'Acct Summary 7-8'!G19</f>
        <v>196928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7075000</v>
      </c>
      <c r="C4171" s="13" t="s">
        <v>653</v>
      </c>
      <c r="D4171" s="13" t="str">
        <f t="shared" si="64"/>
        <v>Error?</v>
      </c>
    </row>
    <row r="4172" spans="1:4" x14ac:dyDescent="0.2">
      <c r="A4172" s="54">
        <v>4111</v>
      </c>
      <c r="B4172" s="1221">
        <f>'Short-Term Long-Term Debt 25'!J49</f>
        <v>6066688</v>
      </c>
      <c r="C4172" s="13" t="s">
        <v>653</v>
      </c>
      <c r="D4172" s="13" t="str">
        <f t="shared" si="64"/>
        <v>Error?</v>
      </c>
    </row>
    <row r="4173" spans="1:4" x14ac:dyDescent="0.2">
      <c r="A4173" s="54">
        <v>4112</v>
      </c>
      <c r="B4173" s="1221">
        <f>'Short-Term Long-Term Debt 25'!H49</f>
        <v>6560000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2688.6</v>
      </c>
      <c r="C4265" s="13" t="s">
        <v>653</v>
      </c>
      <c r="D4265" s="13" t="str">
        <f t="shared" si="65"/>
        <v>Error?</v>
      </c>
      <c r="E4265" s="803"/>
    </row>
    <row r="4266" spans="1:5" x14ac:dyDescent="0.2">
      <c r="A4266" s="90">
        <v>4205</v>
      </c>
      <c r="B4266" s="1221">
        <f>('FP Info 3'!F10)*100000</f>
        <v>422.90000000000003</v>
      </c>
      <c r="C4266" s="13" t="s">
        <v>653</v>
      </c>
      <c r="D4266" s="13" t="str">
        <f t="shared" si="65"/>
        <v>Error?</v>
      </c>
      <c r="E4266" s="803"/>
    </row>
    <row r="4267" spans="1:5" x14ac:dyDescent="0.2">
      <c r="A4267" s="90">
        <v>4206</v>
      </c>
      <c r="B4267" s="1221">
        <f>('FP Info 3'!H10)*100000</f>
        <v>13.7</v>
      </c>
      <c r="C4267" s="13" t="s">
        <v>653</v>
      </c>
      <c r="D4267" s="13" t="str">
        <f t="shared" si="65"/>
        <v>Error?</v>
      </c>
      <c r="E4267" s="803"/>
    </row>
    <row r="4268" spans="1:5" x14ac:dyDescent="0.2">
      <c r="A4268" s="90">
        <v>4207</v>
      </c>
      <c r="B4268" s="1221">
        <f>('FP Info 3'!J10)*100000</f>
        <v>3125</v>
      </c>
      <c r="C4268" s="13" t="s">
        <v>653</v>
      </c>
      <c r="D4268" s="13" t="str">
        <f t="shared" si="65"/>
        <v>Error?</v>
      </c>
    </row>
    <row r="4269" spans="1:5" x14ac:dyDescent="0.2">
      <c r="A4269" s="90">
        <v>4208</v>
      </c>
      <c r="B4269" s="1221">
        <f>'FP Info 3'!J16</f>
        <v>16919536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7363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35730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363858934</v>
      </c>
      <c r="D4995" s="13" t="str">
        <f t="shared" si="77"/>
        <v>Error?</v>
      </c>
    </row>
    <row r="4996" spans="1:4" x14ac:dyDescent="0.2">
      <c r="A4996" s="90">
        <v>4935</v>
      </c>
      <c r="B4996" s="1221">
        <f>'FP Info 3'!H31</f>
        <v>25106266.446000002</v>
      </c>
      <c r="D4996" s="13" t="str">
        <f t="shared" si="77"/>
        <v>Error?</v>
      </c>
    </row>
    <row r="4997" spans="1:4" x14ac:dyDescent="0.2">
      <c r="A4997" s="90">
        <v>4936</v>
      </c>
      <c r="B4997" s="1221">
        <f>'FP Info 3'!H37</f>
        <v>7075000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9555343</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9555343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194888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194888</v>
      </c>
      <c r="C5087" s="13" t="s">
        <v>653</v>
      </c>
      <c r="D5087" s="13" t="str">
        <f t="shared" si="78"/>
        <v>Error?</v>
      </c>
    </row>
    <row r="5088" spans="1:4" x14ac:dyDescent="0.2">
      <c r="A5088" s="54">
        <v>5027</v>
      </c>
      <c r="B5088" s="1221">
        <f>'Revenues 9-14'!C65</f>
        <v>48622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48622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22995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49200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49200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2600</v>
      </c>
      <c r="D5113" s="13" t="str">
        <f t="shared" si="78"/>
        <v>Error?</v>
      </c>
    </row>
    <row r="5114" spans="1:4" x14ac:dyDescent="0.2">
      <c r="A5114" s="54">
        <v>5053</v>
      </c>
      <c r="B5114" s="1221">
        <f>'Revenues 9-14'!C96</f>
        <v>58216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65849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31016</v>
      </c>
      <c r="D5119" s="13" t="str">
        <f t="shared" ref="D5119:D5182" si="79">IF(ISBLANK(B5119),"OK",IF(A5119-B5119=0,"OK","Error?"))</f>
        <v>Error?</v>
      </c>
    </row>
    <row r="5120" spans="1:4" x14ac:dyDescent="0.2">
      <c r="A5120" s="54">
        <v>5059</v>
      </c>
      <c r="B5120" s="1221">
        <f>'Revenues 9-14'!C108</f>
        <v>193411</v>
      </c>
      <c r="C5120" s="13" t="s">
        <v>653</v>
      </c>
      <c r="D5120" s="13" t="str">
        <f t="shared" si="79"/>
        <v>Error?</v>
      </c>
    </row>
    <row r="5121" spans="1:4" x14ac:dyDescent="0.2">
      <c r="A5121" s="54">
        <v>5060</v>
      </c>
      <c r="B5121" s="1221">
        <f>'Revenues 9-14'!C109</f>
        <v>10064459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109190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109190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44083</v>
      </c>
      <c r="D5134" s="13" t="str">
        <f t="shared" si="79"/>
        <v>Error?</v>
      </c>
    </row>
    <row r="5135" spans="1:4" x14ac:dyDescent="0.2">
      <c r="A5135" s="54">
        <v>5074</v>
      </c>
      <c r="B5135" s="1221">
        <f>'Revenues 9-14'!C126</f>
        <v>85036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129119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129119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238309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36802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36802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92224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92224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136389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136389</v>
      </c>
      <c r="C5326" s="13" t="s">
        <v>653</v>
      </c>
      <c r="D5326" s="13" t="str">
        <f t="shared" si="82"/>
        <v>Error?</v>
      </c>
    </row>
    <row r="5327" spans="1:4" x14ac:dyDescent="0.2">
      <c r="A5327" s="54">
        <v>5266</v>
      </c>
      <c r="B5327" s="1221">
        <f>'Revenues 9-14'!C275</f>
        <v>10439157</v>
      </c>
      <c r="C5327" s="13" t="s">
        <v>653</v>
      </c>
      <c r="D5327" s="13" t="str">
        <f t="shared" si="82"/>
        <v>Error?</v>
      </c>
    </row>
    <row r="5328" spans="1:4" x14ac:dyDescent="0.2">
      <c r="A5328" s="54">
        <v>5267</v>
      </c>
      <c r="B5328" s="1221">
        <f>'Revenues 9-14'!D5</f>
        <v>1516166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1516166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2819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2819</v>
      </c>
      <c r="C5355" s="13" t="s">
        <v>653</v>
      </c>
      <c r="D5355" s="13" t="str">
        <f t="shared" si="82"/>
        <v>Error?</v>
      </c>
    </row>
    <row r="5356" spans="1:4" x14ac:dyDescent="0.2">
      <c r="A5356" s="54">
        <v>5295</v>
      </c>
      <c r="B5356" s="1221">
        <f>'Revenues 9-14'!D109</f>
        <v>1518985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1518985</v>
      </c>
      <c r="C5508" s="13" t="s">
        <v>653</v>
      </c>
      <c r="D5508" s="13" t="str">
        <f t="shared" si="85"/>
        <v>Error?</v>
      </c>
    </row>
    <row r="5509" spans="1:4" x14ac:dyDescent="0.2">
      <c r="A5509" s="54">
        <v>5448</v>
      </c>
      <c r="B5509" s="1221">
        <f>'Revenues 9-14'!E5</f>
        <v>1035870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1035870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1035870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1035870</v>
      </c>
      <c r="C5552" s="13" t="s">
        <v>653</v>
      </c>
      <c r="D5552" s="13" t="str">
        <f t="shared" si="85"/>
        <v>Error?</v>
      </c>
    </row>
    <row r="5553" spans="1:4" x14ac:dyDescent="0.2">
      <c r="A5553" s="54">
        <v>5492</v>
      </c>
      <c r="B5553" s="1221">
        <f>'Revenues 9-14'!F5</f>
        <v>38928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38928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38928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13507</v>
      </c>
      <c r="D5617" s="13" t="str">
        <f t="shared" si="86"/>
        <v>Error?</v>
      </c>
    </row>
    <row r="5618" spans="1:4" x14ac:dyDescent="0.2">
      <c r="A5618" s="54">
        <v>5557</v>
      </c>
      <c r="B5618" s="1221">
        <f>'Revenues 9-14'!F154</f>
        <v>13507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13507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52435</v>
      </c>
      <c r="C5720" s="13" t="s">
        <v>653</v>
      </c>
      <c r="D5720" s="13" t="str">
        <f t="shared" si="88"/>
        <v>Error?</v>
      </c>
    </row>
    <row r="5721" spans="1:4" x14ac:dyDescent="0.2">
      <c r="A5721" s="54">
        <v>5660</v>
      </c>
      <c r="B5721" s="1221">
        <f>'Revenues 9-14'!G5</f>
        <v>182293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182293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75692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75692</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257985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40602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40602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40602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257985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40602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22995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463.65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10406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588803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448795</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16106</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588803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588803</v>
      </c>
      <c r="D6216" s="13" t="str">
        <f t="shared" si="96"/>
        <v>Error?</v>
      </c>
      <c r="E6216" s="13" t="s">
        <v>207</v>
      </c>
    </row>
    <row r="6217" spans="1:5" x14ac:dyDescent="0.2">
      <c r="A6217">
        <v>6156</v>
      </c>
      <c r="B6217" s="1221">
        <f>'Assets-Liab 5-6'!J4</f>
        <v>588803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109011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109011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109011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71893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71893</v>
      </c>
      <c r="D6229" s="13" t="str">
        <f t="shared" si="96"/>
        <v>Error?</v>
      </c>
      <c r="E6229" s="13" t="s">
        <v>207</v>
      </c>
    </row>
    <row r="6230" spans="1:5" x14ac:dyDescent="0.2">
      <c r="A6230">
        <v>6169</v>
      </c>
      <c r="B6230" s="1221">
        <f>'Acct Summary 7-8'!J20</f>
        <v>37118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37118</v>
      </c>
      <c r="D6263" s="13" t="str">
        <f t="shared" si="96"/>
        <v>Error?</v>
      </c>
      <c r="E6263" s="13" t="s">
        <v>207</v>
      </c>
    </row>
    <row r="6264" spans="1:5" x14ac:dyDescent="0.2">
      <c r="A6264">
        <v>6203</v>
      </c>
      <c r="B6264" s="1221">
        <f>'Acct Summary 7-8'!J79</f>
        <v>551685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588803</v>
      </c>
      <c r="D6266" s="13" t="str">
        <f t="shared" si="96"/>
        <v>Error?</v>
      </c>
      <c r="E6266" s="13" t="s">
        <v>207</v>
      </c>
    </row>
    <row r="6267" spans="1:5" x14ac:dyDescent="0.2">
      <c r="A6267">
        <v>6206</v>
      </c>
      <c r="B6267" s="1221">
        <f>'Acct Summary 7-8'!C82</f>
        <v>261139</v>
      </c>
      <c r="D6267" s="13" t="str">
        <f t="shared" si="96"/>
        <v>Error?</v>
      </c>
      <c r="E6267" s="13" t="s">
        <v>207</v>
      </c>
    </row>
    <row r="6268" spans="1:5" x14ac:dyDescent="0.2">
      <c r="A6268">
        <v>6207</v>
      </c>
      <c r="B6268" s="1221">
        <f>'Acct Summary 7-8'!D82</f>
        <v>756222</v>
      </c>
      <c r="D6268" s="13" t="str">
        <f t="shared" si="96"/>
        <v>Error?</v>
      </c>
      <c r="E6268" s="13" t="s">
        <v>207</v>
      </c>
    </row>
    <row r="6269" spans="1:5" x14ac:dyDescent="0.2">
      <c r="A6269">
        <v>6208</v>
      </c>
      <c r="B6269" s="1221">
        <f>'Acct Summary 7-8'!E82</f>
        <v>6912</v>
      </c>
      <c r="D6269" s="13" t="str">
        <f t="shared" si="96"/>
        <v>Error?</v>
      </c>
      <c r="E6269" s="13" t="s">
        <v>207</v>
      </c>
    </row>
    <row r="6270" spans="1:5" x14ac:dyDescent="0.2">
      <c r="A6270">
        <v>6209</v>
      </c>
      <c r="B6270" s="1221">
        <f>'Acct Summary 7-8'!F82</f>
        <v>-10746</v>
      </c>
      <c r="D6270" s="13" t="str">
        <f t="shared" si="96"/>
        <v>Error?</v>
      </c>
      <c r="E6270" s="13" t="s">
        <v>207</v>
      </c>
    </row>
    <row r="6271" spans="1:5" x14ac:dyDescent="0.2">
      <c r="A6271">
        <v>6210</v>
      </c>
      <c r="B6271" s="1221">
        <f>'Acct Summary 7-8'!G82</f>
        <v>61057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40602</v>
      </c>
      <c r="D6273" s="13" t="str">
        <f t="shared" si="97"/>
        <v>Error?</v>
      </c>
      <c r="E6273" s="13" t="s">
        <v>207</v>
      </c>
    </row>
    <row r="6274" spans="1:5" x14ac:dyDescent="0.2">
      <c r="A6274">
        <v>6213</v>
      </c>
      <c r="B6274" s="1221">
        <f>'Acct Summary 7-8'!J82</f>
        <v>37118</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3.1052716570161166E-2</v>
      </c>
      <c r="D6276" s="13" t="str">
        <f t="shared" si="97"/>
        <v>Error?</v>
      </c>
      <c r="E6276" s="13" t="s">
        <v>207</v>
      </c>
    </row>
    <row r="6277" spans="1:5" x14ac:dyDescent="0.2">
      <c r="A6277">
        <v>6216</v>
      </c>
      <c r="B6277" s="1221">
        <f>'Acct Summary 7-8'!D83</f>
        <v>0.14198901635567496</v>
      </c>
      <c r="D6277" s="13" t="str">
        <f t="shared" si="97"/>
        <v>Error?</v>
      </c>
      <c r="E6277" s="13" t="s">
        <v>207</v>
      </c>
    </row>
    <row r="6278" spans="1:5" x14ac:dyDescent="0.2">
      <c r="A6278">
        <v>6217</v>
      </c>
      <c r="B6278" s="1221">
        <f>'Acct Summary 7-8'!E83</f>
        <v>6.8550210649084807E-3</v>
      </c>
      <c r="D6278" s="13" t="str">
        <f t="shared" si="97"/>
        <v>Error?</v>
      </c>
      <c r="E6278" s="13" t="s">
        <v>207</v>
      </c>
    </row>
    <row r="6279" spans="1:5" x14ac:dyDescent="0.2">
      <c r="A6279">
        <v>6218</v>
      </c>
      <c r="B6279" s="1221">
        <f>'Acct Summary 7-8'!F83</f>
        <v>-7.4660774954665776E-2</v>
      </c>
      <c r="D6279" s="13" t="str">
        <f t="shared" si="97"/>
        <v>Error?</v>
      </c>
      <c r="E6279" s="13" t="s">
        <v>207</v>
      </c>
    </row>
    <row r="6280" spans="1:5" x14ac:dyDescent="0.2">
      <c r="A6280">
        <v>6219</v>
      </c>
      <c r="B6280" s="1221">
        <f>'Acct Summary 7-8'!G83</f>
        <v>0.12516168708040792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1.3355270861813307E-2</v>
      </c>
      <c r="D6282" s="13" t="str">
        <f t="shared" si="97"/>
        <v>Error?</v>
      </c>
      <c r="E6282" s="13" t="s">
        <v>207</v>
      </c>
    </row>
    <row r="6283" spans="1:5" x14ac:dyDescent="0.2">
      <c r="A6283">
        <v>6222</v>
      </c>
      <c r="B6283" s="1221">
        <f>'Acct Summary 7-8'!J83</f>
        <v>6.3039760327308111E-2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109011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109011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109011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114309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1031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114309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114309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71893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109011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25690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25690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3035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3035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43168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43168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71893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71893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71893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71893</v>
      </c>
      <c r="D7224" s="13" t="str">
        <f t="shared" si="111"/>
        <v>Error?</v>
      </c>
    </row>
    <row r="7225" spans="1:4" x14ac:dyDescent="0.2">
      <c r="A7225">
        <v>7164</v>
      </c>
      <c r="B7225" s="1221">
        <f>'Expenditures 15-22'!K332</f>
        <v>37118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1031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114309</v>
      </c>
      <c r="D7624" s="13" t="str">
        <f t="shared" si="124"/>
        <v>Error?</v>
      </c>
      <c r="E7624" s="13" t="s">
        <v>20</v>
      </c>
    </row>
    <row r="7625" spans="1:5" x14ac:dyDescent="0.2">
      <c r="A7625">
        <f t="shared" si="123"/>
        <v>7564</v>
      </c>
      <c r="B7625" s="1221">
        <f>'Cap Outlay Deprec 27'!I17</f>
        <v>11430.9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542253.9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purl.org/dc/elements/1.1/"/>
    <ds:schemaRef ds:uri="http://schemas.microsoft.com/office/2006/metadata/properties"/>
    <ds:schemaRef ds:uri="6ce3111e-7420-4802-b50a-75d4e9a0b980"/>
    <ds:schemaRef ds:uri="http://schemas.openxmlformats.org/package/2006/metadata/core-properties"/>
    <ds:schemaRef ds:uri="http://www.w3.org/XML/1998/namespace"/>
    <ds:schemaRef ds:uri="http://schemas.microsoft.com/sharepoint/v3"/>
    <ds:schemaRef ds:uri="http://purl.org/dc/terms/"/>
    <ds:schemaRef ds:uri="http://schemas.microsoft.com/office/infopath/2007/PartnerControl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2017-10-06T16:00:52Z</cp:lastPrinted>
  <dcterms:created xsi:type="dcterms:W3CDTF">2003-10-29T19:06:34Z</dcterms:created>
  <dcterms:modified xsi:type="dcterms:W3CDTF">2017-10-10T20:09:23Z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